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52E45570-82D3-4A1E-93E3-0B55385B87D2}" xr6:coauthVersionLast="47" xr6:coauthVersionMax="47" xr10:uidLastSave="{00000000-0000-0000-0000-000000000000}"/>
  <workbookProtection workbookAlgorithmName="SHA-512" workbookHashValue="mppmFwvfzMV8c8YNOH67/ve0Ix+5ee52LzfRZq8LDg5wQeMVvaykZG/8sHev4OKcSIDHt6UM8jiV8MaOFiQvwQ==" workbookSaltValue="pxNmM/WmPHaEBbJyHEzrZA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O45" i="2" s="1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Z37" i="2" s="1"/>
  <c r="W37" i="2"/>
  <c r="W44" i="2" s="1"/>
  <c r="W45" i="2" s="1"/>
  <c r="V37" i="2"/>
  <c r="V44" i="2" s="1"/>
  <c r="U37" i="2"/>
  <c r="U44" i="2" s="1"/>
  <c r="T37" i="2"/>
  <c r="T44" i="2" s="1"/>
  <c r="S37" i="2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J37" i="2"/>
  <c r="I37" i="2"/>
  <c r="H37" i="2"/>
  <c r="H44" i="2" s="1"/>
  <c r="G37" i="2"/>
  <c r="G44" i="2" s="1"/>
  <c r="F37" i="2"/>
  <c r="E37" i="2"/>
  <c r="E44" i="2" s="1"/>
  <c r="D37" i="2"/>
  <c r="D44" i="2" s="1"/>
  <c r="C37" i="2"/>
  <c r="I26" i="2"/>
  <c r="AA25" i="2"/>
  <c r="AA26" i="2" s="1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H13" i="2"/>
  <c r="H26" i="2" s="1"/>
  <c r="H45" i="2" s="1"/>
  <c r="G13" i="2"/>
  <c r="G26" i="2" s="1"/>
  <c r="G45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Z37" i="3"/>
  <c r="Y37" i="3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G37" i="3"/>
  <c r="G44" i="3" s="1"/>
  <c r="F37" i="3"/>
  <c r="F44" i="3" s="1"/>
  <c r="E37" i="3"/>
  <c r="E44" i="3" s="1"/>
  <c r="D37" i="3"/>
  <c r="D44" i="3" s="1"/>
  <c r="C37" i="3"/>
  <c r="C44" i="3" s="1"/>
  <c r="AA26" i="3"/>
  <c r="AA45" i="3" s="1"/>
  <c r="T26" i="3"/>
  <c r="T45" i="3" s="1"/>
  <c r="K26" i="3"/>
  <c r="K45" i="3" s="1"/>
  <c r="J26" i="3"/>
  <c r="J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Z26" i="3" s="1"/>
  <c r="X13" i="3"/>
  <c r="X26" i="3" s="1"/>
  <c r="W13" i="3"/>
  <c r="W26" i="3" s="1"/>
  <c r="V13" i="3"/>
  <c r="V26" i="3" s="1"/>
  <c r="V45" i="3" s="1"/>
  <c r="U13" i="3"/>
  <c r="U26" i="3" s="1"/>
  <c r="U45" i="3" s="1"/>
  <c r="T13" i="3"/>
  <c r="S13" i="3"/>
  <c r="R13" i="3"/>
  <c r="R26" i="3" s="1"/>
  <c r="Q13" i="3"/>
  <c r="Q26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L45" i="3" s="1"/>
  <c r="K13" i="3"/>
  <c r="J13" i="3"/>
  <c r="I13" i="3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U37" i="4"/>
  <c r="T37" i="4"/>
  <c r="T44" i="4" s="1"/>
  <c r="S37" i="4"/>
  <c r="R37" i="4"/>
  <c r="Q37" i="4"/>
  <c r="P37" i="4"/>
  <c r="O37" i="4"/>
  <c r="O44" i="4" s="1"/>
  <c r="N37" i="4"/>
  <c r="M37" i="4"/>
  <c r="L37" i="4"/>
  <c r="L44" i="4" s="1"/>
  <c r="K37" i="4"/>
  <c r="J37" i="4"/>
  <c r="I37" i="4"/>
  <c r="I44" i="4" s="1"/>
  <c r="H37" i="4"/>
  <c r="G37" i="4"/>
  <c r="G44" i="4" s="1"/>
  <c r="F37" i="4"/>
  <c r="E37" i="4"/>
  <c r="D37" i="4"/>
  <c r="D44" i="4" s="1"/>
  <c r="C37" i="4"/>
  <c r="S26" i="4"/>
  <c r="R26" i="4"/>
  <c r="K26" i="4"/>
  <c r="D26" i="4"/>
  <c r="D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T13" i="4"/>
  <c r="T26" i="4" s="1"/>
  <c r="S13" i="4"/>
  <c r="R13" i="4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J26" i="4" s="1"/>
  <c r="I13" i="4"/>
  <c r="H13" i="4"/>
  <c r="H26" i="4" s="1"/>
  <c r="G13" i="4"/>
  <c r="G26" i="4" s="1"/>
  <c r="F13" i="4"/>
  <c r="F26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P37" i="5"/>
  <c r="P44" i="5" s="1"/>
  <c r="P45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E37" i="5"/>
  <c r="E44" i="5" s="1"/>
  <c r="D37" i="5"/>
  <c r="D44" i="5" s="1"/>
  <c r="C37" i="5"/>
  <c r="C44" i="5" s="1"/>
  <c r="R26" i="5"/>
  <c r="J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O45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G45" i="6" s="1"/>
  <c r="F37" i="6"/>
  <c r="E37" i="6"/>
  <c r="E44" i="6" s="1"/>
  <c r="D37" i="6"/>
  <c r="D44" i="6" s="1"/>
  <c r="C37" i="6"/>
  <c r="C44" i="6" s="1"/>
  <c r="S26" i="6"/>
  <c r="S45" i="6" s="1"/>
  <c r="R26" i="6"/>
  <c r="R45" i="6" s="1"/>
  <c r="AA25" i="6"/>
  <c r="Y25" i="6"/>
  <c r="Y26" i="6" s="1"/>
  <c r="X25" i="6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K26" i="6" s="1"/>
  <c r="K45" i="6" s="1"/>
  <c r="J25" i="6"/>
  <c r="I25" i="6"/>
  <c r="I26" i="6" s="1"/>
  <c r="H25" i="6"/>
  <c r="G25" i="6"/>
  <c r="F25" i="6"/>
  <c r="E25" i="6"/>
  <c r="D25" i="6"/>
  <c r="C25" i="6"/>
  <c r="C26" i="6" s="1"/>
  <c r="C45" i="6" s="1"/>
  <c r="AA13" i="6"/>
  <c r="Z13" i="6"/>
  <c r="Y13" i="6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R13" i="6"/>
  <c r="Q13" i="6"/>
  <c r="P13" i="6"/>
  <c r="P26" i="6" s="1"/>
  <c r="O13" i="6"/>
  <c r="O26" i="6" s="1"/>
  <c r="N13" i="6"/>
  <c r="N26" i="6" s="1"/>
  <c r="M13" i="6"/>
  <c r="M26" i="6" s="1"/>
  <c r="M45" i="6" s="1"/>
  <c r="L13" i="6"/>
  <c r="K13" i="6"/>
  <c r="J13" i="6"/>
  <c r="J26" i="6" s="1"/>
  <c r="I13" i="6"/>
  <c r="H13" i="6"/>
  <c r="H26" i="6" s="1"/>
  <c r="G13" i="6"/>
  <c r="G26" i="6" s="1"/>
  <c r="F13" i="6"/>
  <c r="F26" i="6" s="1"/>
  <c r="E13" i="6"/>
  <c r="E26" i="6" s="1"/>
  <c r="E45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I44" i="7"/>
  <c r="H44" i="7"/>
  <c r="G44" i="7"/>
  <c r="G45" i="7" s="1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Y44" i="7" s="1"/>
  <c r="X37" i="7"/>
  <c r="W37" i="7"/>
  <c r="W44" i="7" s="1"/>
  <c r="V37" i="7"/>
  <c r="U37" i="7"/>
  <c r="T37" i="7"/>
  <c r="S37" i="7"/>
  <c r="R37" i="7"/>
  <c r="R44" i="7" s="1"/>
  <c r="Q37" i="7"/>
  <c r="P37" i="7"/>
  <c r="O37" i="7"/>
  <c r="O44" i="7" s="1"/>
  <c r="N37" i="7"/>
  <c r="M37" i="7"/>
  <c r="L37" i="7"/>
  <c r="K37" i="7"/>
  <c r="J37" i="7"/>
  <c r="J44" i="7" s="1"/>
  <c r="I37" i="7"/>
  <c r="H37" i="7"/>
  <c r="G37" i="7"/>
  <c r="F37" i="7"/>
  <c r="E37" i="7"/>
  <c r="D37" i="7"/>
  <c r="C37" i="7"/>
  <c r="AA25" i="7"/>
  <c r="AA26" i="7" s="1"/>
  <c r="AA45" i="7" s="1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Z26" i="7" s="1"/>
  <c r="W13" i="7"/>
  <c r="W26" i="7" s="1"/>
  <c r="V13" i="7"/>
  <c r="V26" i="7" s="1"/>
  <c r="U13" i="7"/>
  <c r="U26" i="7" s="1"/>
  <c r="T13" i="7"/>
  <c r="S13" i="7"/>
  <c r="S26" i="7" s="1"/>
  <c r="R13" i="7"/>
  <c r="R26" i="7" s="1"/>
  <c r="R45" i="7" s="1"/>
  <c r="Q13" i="7"/>
  <c r="P13" i="7"/>
  <c r="P26" i="7" s="1"/>
  <c r="O13" i="7"/>
  <c r="O26" i="7" s="1"/>
  <c r="N13" i="7"/>
  <c r="N26" i="7" s="1"/>
  <c r="M13" i="7"/>
  <c r="M26" i="7" s="1"/>
  <c r="L13" i="7"/>
  <c r="L26" i="7" s="1"/>
  <c r="K13" i="7"/>
  <c r="J13" i="7"/>
  <c r="J26" i="7" s="1"/>
  <c r="J45" i="7" s="1"/>
  <c r="I13" i="7"/>
  <c r="H13" i="7"/>
  <c r="H26" i="7" s="1"/>
  <c r="G13" i="7"/>
  <c r="G26" i="7" s="1"/>
  <c r="F13" i="7"/>
  <c r="F26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C44" i="8"/>
  <c r="AA43" i="8"/>
  <c r="Y43" i="8"/>
  <c r="X43" i="8"/>
  <c r="Z43" i="8" s="1"/>
  <c r="W43" i="8"/>
  <c r="V43" i="8"/>
  <c r="V44" i="8" s="1"/>
  <c r="U43" i="8"/>
  <c r="T43" i="8"/>
  <c r="S43" i="8"/>
  <c r="R43" i="8"/>
  <c r="Q43" i="8"/>
  <c r="P43" i="8"/>
  <c r="O43" i="8"/>
  <c r="N43" i="8"/>
  <c r="N44" i="8" s="1"/>
  <c r="M43" i="8"/>
  <c r="L43" i="8"/>
  <c r="K43" i="8"/>
  <c r="J43" i="8"/>
  <c r="I43" i="8"/>
  <c r="H43" i="8"/>
  <c r="G43" i="8"/>
  <c r="F43" i="8"/>
  <c r="F44" i="8" s="1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S37" i="8"/>
  <c r="S44" i="8" s="1"/>
  <c r="R37" i="8"/>
  <c r="Q37" i="8"/>
  <c r="Q44" i="8" s="1"/>
  <c r="P37" i="8"/>
  <c r="O37" i="8"/>
  <c r="O44" i="8" s="1"/>
  <c r="N37" i="8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F37" i="8"/>
  <c r="E37" i="8"/>
  <c r="E44" i="8" s="1"/>
  <c r="D37" i="8"/>
  <c r="C37" i="8"/>
  <c r="X26" i="8"/>
  <c r="T26" i="8"/>
  <c r="L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Z13" i="8" s="1"/>
  <c r="W13" i="8"/>
  <c r="W26" i="8" s="1"/>
  <c r="W45" i="8" s="1"/>
  <c r="V13" i="8"/>
  <c r="V26" i="8" s="1"/>
  <c r="V45" i="8" s="1"/>
  <c r="U13" i="8"/>
  <c r="U26" i="8" s="1"/>
  <c r="U45" i="8" s="1"/>
  <c r="T13" i="8"/>
  <c r="S13" i="8"/>
  <c r="S26" i="8" s="1"/>
  <c r="S45" i="8" s="1"/>
  <c r="R13" i="8"/>
  <c r="R26" i="8" s="1"/>
  <c r="Q13" i="8"/>
  <c r="P13" i="8"/>
  <c r="P26" i="8" s="1"/>
  <c r="O13" i="8"/>
  <c r="O26" i="8" s="1"/>
  <c r="O45" i="8" s="1"/>
  <c r="N13" i="8"/>
  <c r="N26" i="8" s="1"/>
  <c r="N45" i="8" s="1"/>
  <c r="M13" i="8"/>
  <c r="M26" i="8" s="1"/>
  <c r="L13" i="8"/>
  <c r="K13" i="8"/>
  <c r="K26" i="8" s="1"/>
  <c r="K45" i="8" s="1"/>
  <c r="J13" i="8"/>
  <c r="I13" i="8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G44" i="9" s="1"/>
  <c r="F43" i="9"/>
  <c r="E43" i="9"/>
  <c r="D43" i="9"/>
  <c r="C43" i="9"/>
  <c r="AA37" i="9"/>
  <c r="AA44" i="9" s="1"/>
  <c r="Y37" i="9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Q37" i="9"/>
  <c r="P37" i="9"/>
  <c r="O37" i="9"/>
  <c r="N37" i="9"/>
  <c r="N44" i="9" s="1"/>
  <c r="M37" i="9"/>
  <c r="M44" i="9" s="1"/>
  <c r="L37" i="9"/>
  <c r="L44" i="9" s="1"/>
  <c r="K37" i="9"/>
  <c r="K44" i="9" s="1"/>
  <c r="J37" i="9"/>
  <c r="I37" i="9"/>
  <c r="H37" i="9"/>
  <c r="G37" i="9"/>
  <c r="F37" i="9"/>
  <c r="F44" i="9" s="1"/>
  <c r="E37" i="9"/>
  <c r="E44" i="9" s="1"/>
  <c r="D37" i="9"/>
  <c r="D44" i="9" s="1"/>
  <c r="C37" i="9"/>
  <c r="C44" i="9" s="1"/>
  <c r="R26" i="9"/>
  <c r="I26" i="9"/>
  <c r="C26" i="9"/>
  <c r="AA25" i="9"/>
  <c r="AA26" i="9" s="1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U45" i="9" s="1"/>
  <c r="T13" i="9"/>
  <c r="T26" i="9" s="1"/>
  <c r="T45" i="9" s="1"/>
  <c r="S13" i="9"/>
  <c r="R13" i="9"/>
  <c r="Q13" i="9"/>
  <c r="Q26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L45" i="9" s="1"/>
  <c r="K13" i="9"/>
  <c r="K26" i="9" s="1"/>
  <c r="K45" i="9" s="1"/>
  <c r="J13" i="9"/>
  <c r="J26" i="9" s="1"/>
  <c r="I13" i="9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D45" i="9" s="1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O44" i="10" s="1"/>
  <c r="N43" i="10"/>
  <c r="N44" i="10" s="1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U37" i="10"/>
  <c r="U44" i="10" s="1"/>
  <c r="T37" i="10"/>
  <c r="S37" i="10"/>
  <c r="S44" i="10" s="1"/>
  <c r="R37" i="10"/>
  <c r="R44" i="10" s="1"/>
  <c r="Q37" i="10"/>
  <c r="Q44" i="10" s="1"/>
  <c r="P37" i="10"/>
  <c r="O37" i="10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S26" i="10"/>
  <c r="S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Y26" i="10" s="1"/>
  <c r="Y45" i="10" s="1"/>
  <c r="X13" i="10"/>
  <c r="W13" i="10"/>
  <c r="V13" i="10"/>
  <c r="V26" i="10" s="1"/>
  <c r="U13" i="10"/>
  <c r="T13" i="10"/>
  <c r="T26" i="10" s="1"/>
  <c r="S13" i="10"/>
  <c r="R13" i="10"/>
  <c r="R26" i="10" s="1"/>
  <c r="R45" i="10" s="1"/>
  <c r="Q13" i="10"/>
  <c r="Q26" i="10" s="1"/>
  <c r="Q45" i="10" s="1"/>
  <c r="P13" i="10"/>
  <c r="O13" i="10"/>
  <c r="N13" i="10"/>
  <c r="N26" i="10" s="1"/>
  <c r="M13" i="10"/>
  <c r="L13" i="10"/>
  <c r="L26" i="10" s="1"/>
  <c r="K13" i="10"/>
  <c r="K26" i="10" s="1"/>
  <c r="K45" i="10" s="1"/>
  <c r="J13" i="10"/>
  <c r="J26" i="10" s="1"/>
  <c r="J45" i="10" s="1"/>
  <c r="I13" i="10"/>
  <c r="I26" i="10" s="1"/>
  <c r="I45" i="10" s="1"/>
  <c r="H13" i="10"/>
  <c r="G13" i="10"/>
  <c r="F13" i="10"/>
  <c r="F26" i="10" s="1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W44" i="11"/>
  <c r="AA43" i="11"/>
  <c r="Y43" i="11"/>
  <c r="X43" i="11"/>
  <c r="Z43" i="11" s="1"/>
  <c r="W43" i="11"/>
  <c r="V43" i="11"/>
  <c r="U43" i="11"/>
  <c r="U44" i="11" s="1"/>
  <c r="T43" i="11"/>
  <c r="S43" i="11"/>
  <c r="R43" i="11"/>
  <c r="Q43" i="11"/>
  <c r="P43" i="11"/>
  <c r="P44" i="11" s="1"/>
  <c r="O43" i="11"/>
  <c r="N43" i="11"/>
  <c r="M43" i="11"/>
  <c r="M44" i="11" s="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AA44" i="11" s="1"/>
  <c r="Z37" i="11"/>
  <c r="Y37" i="11"/>
  <c r="X37" i="11"/>
  <c r="W37" i="11"/>
  <c r="V37" i="11"/>
  <c r="U37" i="11"/>
  <c r="T37" i="11"/>
  <c r="T44" i="11" s="1"/>
  <c r="S37" i="11"/>
  <c r="S44" i="11" s="1"/>
  <c r="R37" i="11"/>
  <c r="R44" i="11" s="1"/>
  <c r="Q37" i="11"/>
  <c r="P37" i="11"/>
  <c r="O37" i="11"/>
  <c r="O44" i="11" s="1"/>
  <c r="N37" i="11"/>
  <c r="M37" i="11"/>
  <c r="L37" i="11"/>
  <c r="L44" i="11" s="1"/>
  <c r="K37" i="11"/>
  <c r="K44" i="11" s="1"/>
  <c r="J37" i="11"/>
  <c r="J44" i="11" s="1"/>
  <c r="I37" i="11"/>
  <c r="H37" i="11"/>
  <c r="G37" i="11"/>
  <c r="G44" i="11" s="1"/>
  <c r="F37" i="11"/>
  <c r="E37" i="11"/>
  <c r="E44" i="11" s="1"/>
  <c r="D37" i="11"/>
  <c r="D44" i="11" s="1"/>
  <c r="C37" i="11"/>
  <c r="C44" i="11" s="1"/>
  <c r="AA26" i="11"/>
  <c r="AA45" i="11" s="1"/>
  <c r="AA25" i="11"/>
  <c r="Z25" i="11"/>
  <c r="Y25" i="11"/>
  <c r="Y26" i="11" s="1"/>
  <c r="X25" i="11"/>
  <c r="X26" i="11" s="1"/>
  <c r="Z26" i="11" s="1"/>
  <c r="W25" i="11"/>
  <c r="V25" i="11"/>
  <c r="U25" i="11"/>
  <c r="T25" i="11"/>
  <c r="S25" i="11"/>
  <c r="R25" i="11"/>
  <c r="Q25" i="11"/>
  <c r="Q26" i="11" s="1"/>
  <c r="P25" i="11"/>
  <c r="P26" i="11" s="1"/>
  <c r="O25" i="11"/>
  <c r="N25" i="11"/>
  <c r="M25" i="11"/>
  <c r="L25" i="11"/>
  <c r="K25" i="11"/>
  <c r="J25" i="11"/>
  <c r="I25" i="11"/>
  <c r="I26" i="11" s="1"/>
  <c r="H25" i="11"/>
  <c r="G25" i="11"/>
  <c r="F25" i="11"/>
  <c r="E25" i="11"/>
  <c r="D25" i="11"/>
  <c r="C25" i="11"/>
  <c r="AA13" i="11"/>
  <c r="Z13" i="11"/>
  <c r="Y13" i="11"/>
  <c r="X13" i="11"/>
  <c r="W13" i="11"/>
  <c r="W26" i="11" s="1"/>
  <c r="V13" i="11"/>
  <c r="U13" i="11"/>
  <c r="U26" i="11" s="1"/>
  <c r="T13" i="11"/>
  <c r="T26" i="11" s="1"/>
  <c r="T45" i="11" s="1"/>
  <c r="S13" i="11"/>
  <c r="R13" i="11"/>
  <c r="R26" i="11" s="1"/>
  <c r="Q13" i="11"/>
  <c r="P13" i="11"/>
  <c r="O13" i="11"/>
  <c r="O26" i="11" s="1"/>
  <c r="N13" i="11"/>
  <c r="M13" i="11"/>
  <c r="M26" i="11" s="1"/>
  <c r="L13" i="11"/>
  <c r="L26" i="11" s="1"/>
  <c r="L45" i="11" s="1"/>
  <c r="K13" i="11"/>
  <c r="J13" i="11"/>
  <c r="J26" i="11" s="1"/>
  <c r="I13" i="11"/>
  <c r="H13" i="11"/>
  <c r="H26" i="11" s="1"/>
  <c r="G13" i="11"/>
  <c r="G26" i="11" s="1"/>
  <c r="F13" i="11"/>
  <c r="E13" i="11"/>
  <c r="E26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H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W37" i="12"/>
  <c r="V37" i="12"/>
  <c r="U37" i="12"/>
  <c r="U44" i="12" s="1"/>
  <c r="T37" i="12"/>
  <c r="S37" i="12"/>
  <c r="R37" i="12"/>
  <c r="R44" i="12" s="1"/>
  <c r="Q37" i="12"/>
  <c r="P37" i="12"/>
  <c r="O37" i="12"/>
  <c r="O44" i="12" s="1"/>
  <c r="N37" i="12"/>
  <c r="M37" i="12"/>
  <c r="M44" i="12" s="1"/>
  <c r="L37" i="12"/>
  <c r="K37" i="12"/>
  <c r="J37" i="12"/>
  <c r="J44" i="12" s="1"/>
  <c r="I37" i="12"/>
  <c r="H37" i="12"/>
  <c r="G37" i="12"/>
  <c r="F37" i="12"/>
  <c r="E37" i="12"/>
  <c r="E44" i="12" s="1"/>
  <c r="D37" i="12"/>
  <c r="C37" i="12"/>
  <c r="AA26" i="12"/>
  <c r="AA45" i="12" s="1"/>
  <c r="R26" i="12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V13" i="12"/>
  <c r="U13" i="12"/>
  <c r="U26" i="12" s="1"/>
  <c r="T13" i="12"/>
  <c r="S13" i="12"/>
  <c r="S26" i="12" s="1"/>
  <c r="R13" i="12"/>
  <c r="Q13" i="12"/>
  <c r="P13" i="12"/>
  <c r="P26" i="12" s="1"/>
  <c r="O13" i="12"/>
  <c r="N13" i="12"/>
  <c r="M13" i="12"/>
  <c r="M26" i="12" s="1"/>
  <c r="L13" i="12"/>
  <c r="K13" i="12"/>
  <c r="J13" i="12"/>
  <c r="J26" i="12" s="1"/>
  <c r="I13" i="12"/>
  <c r="H13" i="12"/>
  <c r="H26" i="12" s="1"/>
  <c r="G13" i="12"/>
  <c r="F13" i="12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W37" i="13"/>
  <c r="W44" i="13" s="1"/>
  <c r="V37" i="13"/>
  <c r="U37" i="13"/>
  <c r="U44" i="13" s="1"/>
  <c r="T37" i="13"/>
  <c r="S37" i="13"/>
  <c r="R37" i="13"/>
  <c r="R44" i="13" s="1"/>
  <c r="Q37" i="13"/>
  <c r="P37" i="13"/>
  <c r="O37" i="13"/>
  <c r="N37" i="13"/>
  <c r="M37" i="13"/>
  <c r="M44" i="13" s="1"/>
  <c r="L37" i="13"/>
  <c r="K37" i="13"/>
  <c r="J37" i="13"/>
  <c r="J44" i="13" s="1"/>
  <c r="I37" i="13"/>
  <c r="H37" i="13"/>
  <c r="G37" i="13"/>
  <c r="G44" i="13" s="1"/>
  <c r="F37" i="13"/>
  <c r="E37" i="13"/>
  <c r="E44" i="13" s="1"/>
  <c r="D37" i="13"/>
  <c r="C37" i="13"/>
  <c r="C44" i="13" s="1"/>
  <c r="P26" i="13"/>
  <c r="H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Z13" i="13"/>
  <c r="Y13" i="13"/>
  <c r="X13" i="13"/>
  <c r="X26" i="13" s="1"/>
  <c r="W13" i="13"/>
  <c r="W26" i="13" s="1"/>
  <c r="V13" i="13"/>
  <c r="V26" i="13" s="1"/>
  <c r="U13" i="13"/>
  <c r="T13" i="13"/>
  <c r="T26" i="13" s="1"/>
  <c r="S13" i="13"/>
  <c r="R13" i="13"/>
  <c r="R26" i="13" s="1"/>
  <c r="R45" i="13" s="1"/>
  <c r="Q13" i="13"/>
  <c r="Q26" i="13" s="1"/>
  <c r="P13" i="13"/>
  <c r="O13" i="13"/>
  <c r="O26" i="13" s="1"/>
  <c r="O45" i="13" s="1"/>
  <c r="N13" i="13"/>
  <c r="N26" i="13" s="1"/>
  <c r="M13" i="13"/>
  <c r="L13" i="13"/>
  <c r="K13" i="13"/>
  <c r="K26" i="13" s="1"/>
  <c r="J13" i="13"/>
  <c r="J26" i="13" s="1"/>
  <c r="J45" i="13" s="1"/>
  <c r="I13" i="13"/>
  <c r="H13" i="13"/>
  <c r="G13" i="13"/>
  <c r="G26" i="13" s="1"/>
  <c r="F13" i="13"/>
  <c r="F26" i="13" s="1"/>
  <c r="E13" i="13"/>
  <c r="E26" i="13" s="1"/>
  <c r="E45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O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K44" i="14" s="1"/>
  <c r="J43" i="14"/>
  <c r="I43" i="14"/>
  <c r="H43" i="14"/>
  <c r="G43" i="14"/>
  <c r="F43" i="14"/>
  <c r="E43" i="14"/>
  <c r="D43" i="14"/>
  <c r="C43" i="14"/>
  <c r="C44" i="14" s="1"/>
  <c r="AA37" i="14"/>
  <c r="Y37" i="14"/>
  <c r="X37" i="14"/>
  <c r="Z37" i="14" s="1"/>
  <c r="W37" i="14"/>
  <c r="W44" i="14" s="1"/>
  <c r="V37" i="14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N37" i="14"/>
  <c r="M37" i="14"/>
  <c r="M44" i="14" s="1"/>
  <c r="L37" i="14"/>
  <c r="L44" i="14" s="1"/>
  <c r="K37" i="14"/>
  <c r="J37" i="14"/>
  <c r="J44" i="14" s="1"/>
  <c r="I37" i="14"/>
  <c r="H37" i="14"/>
  <c r="H44" i="14" s="1"/>
  <c r="G37" i="14"/>
  <c r="G44" i="14" s="1"/>
  <c r="F37" i="14"/>
  <c r="E37" i="14"/>
  <c r="D37" i="14"/>
  <c r="D44" i="14" s="1"/>
  <c r="C37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V26" i="14" s="1"/>
  <c r="U13" i="14"/>
  <c r="T13" i="14"/>
  <c r="T26" i="14" s="1"/>
  <c r="S13" i="14"/>
  <c r="S26" i="14" s="1"/>
  <c r="R13" i="14"/>
  <c r="R26" i="14" s="1"/>
  <c r="Q13" i="14"/>
  <c r="P13" i="14"/>
  <c r="P26" i="14" s="1"/>
  <c r="O13" i="14"/>
  <c r="N13" i="14"/>
  <c r="N26" i="14" s="1"/>
  <c r="M13" i="14"/>
  <c r="L13" i="14"/>
  <c r="L26" i="14" s="1"/>
  <c r="K13" i="14"/>
  <c r="J13" i="14"/>
  <c r="J26" i="14" s="1"/>
  <c r="I13" i="14"/>
  <c r="H13" i="14"/>
  <c r="H26" i="14" s="1"/>
  <c r="G13" i="14"/>
  <c r="F13" i="14"/>
  <c r="F26" i="14" s="1"/>
  <c r="E13" i="14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E45" i="15"/>
  <c r="X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AA44" i="15" s="1"/>
  <c r="Z37" i="15"/>
  <c r="Y37" i="15"/>
  <c r="X37" i="15"/>
  <c r="W37" i="15"/>
  <c r="W44" i="15" s="1"/>
  <c r="V37" i="15"/>
  <c r="U37" i="15"/>
  <c r="U44" i="15" s="1"/>
  <c r="T37" i="15"/>
  <c r="T44" i="15" s="1"/>
  <c r="S37" i="15"/>
  <c r="S44" i="15" s="1"/>
  <c r="R37" i="15"/>
  <c r="Q37" i="15"/>
  <c r="P37" i="15"/>
  <c r="O37" i="15"/>
  <c r="O44" i="15" s="1"/>
  <c r="N37" i="15"/>
  <c r="M37" i="15"/>
  <c r="M44" i="15" s="1"/>
  <c r="L37" i="15"/>
  <c r="L44" i="15" s="1"/>
  <c r="K37" i="15"/>
  <c r="K44" i="15" s="1"/>
  <c r="J37" i="15"/>
  <c r="J44" i="15" s="1"/>
  <c r="I37" i="15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X26" i="15"/>
  <c r="AA25" i="15"/>
  <c r="Y25" i="15"/>
  <c r="Y26" i="15" s="1"/>
  <c r="X25" i="15"/>
  <c r="W25" i="15"/>
  <c r="V25" i="15"/>
  <c r="U25" i="15"/>
  <c r="T25" i="15"/>
  <c r="S25" i="15"/>
  <c r="R25" i="15"/>
  <c r="Q25" i="15"/>
  <c r="Q26" i="15" s="1"/>
  <c r="P25" i="15"/>
  <c r="O25" i="15"/>
  <c r="N25" i="15"/>
  <c r="M25" i="15"/>
  <c r="L25" i="15"/>
  <c r="K25" i="15"/>
  <c r="J25" i="15"/>
  <c r="I25" i="15"/>
  <c r="I26" i="15" s="1"/>
  <c r="H25" i="15"/>
  <c r="G25" i="15"/>
  <c r="F25" i="15"/>
  <c r="E25" i="15"/>
  <c r="D25" i="15"/>
  <c r="C25" i="15"/>
  <c r="AA13" i="15"/>
  <c r="Z13" i="15"/>
  <c r="Y13" i="15"/>
  <c r="X13" i="15"/>
  <c r="W13" i="15"/>
  <c r="W26" i="15" s="1"/>
  <c r="W45" i="15" s="1"/>
  <c r="V13" i="15"/>
  <c r="V26" i="15" s="1"/>
  <c r="U13" i="15"/>
  <c r="U26" i="15" s="1"/>
  <c r="T13" i="15"/>
  <c r="T26" i="15" s="1"/>
  <c r="T45" i="15" s="1"/>
  <c r="S13" i="15"/>
  <c r="S26" i="15" s="1"/>
  <c r="S45" i="15" s="1"/>
  <c r="R13" i="15"/>
  <c r="Q13" i="15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L45" i="15" s="1"/>
  <c r="K13" i="15"/>
  <c r="K26" i="15" s="1"/>
  <c r="J13" i="15"/>
  <c r="J26" i="15" s="1"/>
  <c r="I13" i="15"/>
  <c r="H13" i="15"/>
  <c r="H26" i="15" s="1"/>
  <c r="H45" i="15" s="1"/>
  <c r="G13" i="15"/>
  <c r="G26" i="15" s="1"/>
  <c r="G45" i="15" s="1"/>
  <c r="F13" i="15"/>
  <c r="F26" i="15" s="1"/>
  <c r="E13" i="15"/>
  <c r="E26" i="15" s="1"/>
  <c r="D13" i="15"/>
  <c r="D26" i="15" s="1"/>
  <c r="D45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Z37" i="16"/>
  <c r="Y37" i="16"/>
  <c r="X37" i="16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P37" i="16"/>
  <c r="P44" i="16" s="1"/>
  <c r="O37" i="16"/>
  <c r="O44" i="16" s="1"/>
  <c r="N37" i="16"/>
  <c r="N44" i="16" s="1"/>
  <c r="M37" i="16"/>
  <c r="L37" i="16"/>
  <c r="L44" i="16" s="1"/>
  <c r="K37" i="16"/>
  <c r="J37" i="16"/>
  <c r="J44" i="16" s="1"/>
  <c r="I37" i="16"/>
  <c r="H37" i="16"/>
  <c r="H44" i="16" s="1"/>
  <c r="G37" i="16"/>
  <c r="G44" i="16" s="1"/>
  <c r="F37" i="16"/>
  <c r="F44" i="16" s="1"/>
  <c r="E37" i="16"/>
  <c r="D37" i="16"/>
  <c r="D44" i="16" s="1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W45" i="16" s="1"/>
  <c r="V13" i="16"/>
  <c r="U13" i="16"/>
  <c r="U26" i="16" s="1"/>
  <c r="T13" i="16"/>
  <c r="S13" i="16"/>
  <c r="S26" i="16" s="1"/>
  <c r="R13" i="16"/>
  <c r="Q13" i="16"/>
  <c r="Q26" i="16" s="1"/>
  <c r="P13" i="16"/>
  <c r="O13" i="16"/>
  <c r="O26" i="16" s="1"/>
  <c r="N13" i="16"/>
  <c r="M13" i="16"/>
  <c r="M26" i="16" s="1"/>
  <c r="L13" i="16"/>
  <c r="K13" i="16"/>
  <c r="K26" i="16" s="1"/>
  <c r="J13" i="16"/>
  <c r="I13" i="16"/>
  <c r="I26" i="16" s="1"/>
  <c r="H13" i="16"/>
  <c r="H26" i="16" s="1"/>
  <c r="G13" i="16"/>
  <c r="G26" i="16" s="1"/>
  <c r="G45" i="16" s="1"/>
  <c r="F13" i="16"/>
  <c r="E13" i="16"/>
  <c r="E26" i="16" s="1"/>
  <c r="D13" i="16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L44" i="17" s="1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P37" i="17"/>
  <c r="P44" i="17" s="1"/>
  <c r="O37" i="17"/>
  <c r="O44" i="17" s="1"/>
  <c r="N37" i="17"/>
  <c r="N44" i="17" s="1"/>
  <c r="M37" i="17"/>
  <c r="L37" i="17"/>
  <c r="K37" i="17"/>
  <c r="J37" i="17"/>
  <c r="J44" i="17" s="1"/>
  <c r="I37" i="17"/>
  <c r="H37" i="17"/>
  <c r="G37" i="17"/>
  <c r="G44" i="17" s="1"/>
  <c r="F37" i="17"/>
  <c r="F44" i="17" s="1"/>
  <c r="E37" i="17"/>
  <c r="D37" i="17"/>
  <c r="D44" i="17" s="1"/>
  <c r="C37" i="17"/>
  <c r="K26" i="17"/>
  <c r="H26" i="17"/>
  <c r="H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W45" i="17" s="1"/>
  <c r="V13" i="17"/>
  <c r="U13" i="17"/>
  <c r="T13" i="17"/>
  <c r="S13" i="17"/>
  <c r="S26" i="17" s="1"/>
  <c r="R13" i="17"/>
  <c r="R26" i="17" s="1"/>
  <c r="R45" i="17" s="1"/>
  <c r="Q13" i="17"/>
  <c r="Q26" i="17" s="1"/>
  <c r="P13" i="17"/>
  <c r="O13" i="17"/>
  <c r="O26" i="17" s="1"/>
  <c r="N13" i="17"/>
  <c r="M13" i="17"/>
  <c r="L13" i="17"/>
  <c r="K13" i="17"/>
  <c r="J13" i="17"/>
  <c r="J26" i="17" s="1"/>
  <c r="J45" i="17" s="1"/>
  <c r="I13" i="17"/>
  <c r="I26" i="17" s="1"/>
  <c r="H13" i="17"/>
  <c r="G13" i="17"/>
  <c r="G26" i="17" s="1"/>
  <c r="G45" i="17" s="1"/>
  <c r="F13" i="17"/>
  <c r="E13" i="17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E44" i="18" s="1"/>
  <c r="D43" i="18"/>
  <c r="C43" i="18"/>
  <c r="AA37" i="18"/>
  <c r="Z37" i="18"/>
  <c r="Y37" i="18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R37" i="18"/>
  <c r="R44" i="18" s="1"/>
  <c r="Q37" i="18"/>
  <c r="P37" i="18"/>
  <c r="O37" i="18"/>
  <c r="O44" i="18" s="1"/>
  <c r="N37" i="18"/>
  <c r="M37" i="18"/>
  <c r="L37" i="18"/>
  <c r="L44" i="18" s="1"/>
  <c r="K37" i="18"/>
  <c r="J37" i="18"/>
  <c r="J44" i="18" s="1"/>
  <c r="I37" i="18"/>
  <c r="H37" i="18"/>
  <c r="H44" i="18" s="1"/>
  <c r="G37" i="18"/>
  <c r="G44" i="18" s="1"/>
  <c r="F37" i="18"/>
  <c r="E37" i="18"/>
  <c r="D37" i="18"/>
  <c r="D44" i="18" s="1"/>
  <c r="C37" i="18"/>
  <c r="AA25" i="18"/>
  <c r="Y25" i="18"/>
  <c r="X25" i="18"/>
  <c r="W25" i="18"/>
  <c r="V25" i="18"/>
  <c r="V26" i="18" s="1"/>
  <c r="U25" i="18"/>
  <c r="T25" i="18"/>
  <c r="S25" i="18"/>
  <c r="R25" i="18"/>
  <c r="Q25" i="18"/>
  <c r="P25" i="18"/>
  <c r="O25" i="18"/>
  <c r="N25" i="18"/>
  <c r="N26" i="18" s="1"/>
  <c r="M25" i="18"/>
  <c r="L25" i="18"/>
  <c r="K25" i="18"/>
  <c r="J25" i="18"/>
  <c r="I25" i="18"/>
  <c r="H25" i="18"/>
  <c r="G25" i="18"/>
  <c r="F25" i="18"/>
  <c r="F26" i="18" s="1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W45" i="18" s="1"/>
  <c r="V13" i="18"/>
  <c r="U13" i="18"/>
  <c r="U26" i="18" s="1"/>
  <c r="T13" i="18"/>
  <c r="S13" i="18"/>
  <c r="S26" i="18" s="1"/>
  <c r="R13" i="18"/>
  <c r="Q13" i="18"/>
  <c r="Q26" i="18" s="1"/>
  <c r="P13" i="18"/>
  <c r="O13" i="18"/>
  <c r="O26" i="18" s="1"/>
  <c r="N13" i="18"/>
  <c r="M13" i="18"/>
  <c r="M26" i="18" s="1"/>
  <c r="L13" i="18"/>
  <c r="K13" i="18"/>
  <c r="K26" i="18" s="1"/>
  <c r="J13" i="18"/>
  <c r="I13" i="18"/>
  <c r="I26" i="18" s="1"/>
  <c r="H13" i="18"/>
  <c r="H26" i="18" s="1"/>
  <c r="H45" i="18" s="1"/>
  <c r="G13" i="18"/>
  <c r="G26" i="18" s="1"/>
  <c r="G45" i="18" s="1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L44" i="19" s="1"/>
  <c r="K43" i="19"/>
  <c r="J43" i="19"/>
  <c r="I43" i="19"/>
  <c r="H43" i="19"/>
  <c r="G43" i="19"/>
  <c r="F43" i="19"/>
  <c r="E43" i="19"/>
  <c r="D43" i="19"/>
  <c r="C43" i="19"/>
  <c r="AA37" i="19"/>
  <c r="Z37" i="19"/>
  <c r="Y37" i="19"/>
  <c r="X37" i="19"/>
  <c r="X44" i="19" s="1"/>
  <c r="Z44" i="19" s="1"/>
  <c r="W37" i="19"/>
  <c r="W44" i="19" s="1"/>
  <c r="V37" i="19"/>
  <c r="U37" i="19"/>
  <c r="T37" i="19"/>
  <c r="S37" i="19"/>
  <c r="R37" i="19"/>
  <c r="R44" i="19" s="1"/>
  <c r="Q37" i="19"/>
  <c r="P37" i="19"/>
  <c r="P44" i="19" s="1"/>
  <c r="O37" i="19"/>
  <c r="O44" i="19" s="1"/>
  <c r="N37" i="19"/>
  <c r="M37" i="19"/>
  <c r="L37" i="19"/>
  <c r="K37" i="19"/>
  <c r="J37" i="19"/>
  <c r="I37" i="19"/>
  <c r="H37" i="19"/>
  <c r="H44" i="19" s="1"/>
  <c r="G37" i="19"/>
  <c r="G44" i="19" s="1"/>
  <c r="F37" i="19"/>
  <c r="E37" i="19"/>
  <c r="D37" i="19"/>
  <c r="C37" i="19"/>
  <c r="G26" i="19"/>
  <c r="G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P26" i="19" s="1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C25" i="19"/>
  <c r="C26" i="19" s="1"/>
  <c r="AA13" i="19"/>
  <c r="AA26" i="19" s="1"/>
  <c r="Y13" i="19"/>
  <c r="Y26" i="19" s="1"/>
  <c r="X13" i="19"/>
  <c r="Z13" i="19" s="1"/>
  <c r="W13" i="19"/>
  <c r="W26" i="19" s="1"/>
  <c r="W45" i="19" s="1"/>
  <c r="V13" i="19"/>
  <c r="U13" i="19"/>
  <c r="U26" i="19" s="1"/>
  <c r="T13" i="19"/>
  <c r="S13" i="19"/>
  <c r="S26" i="19" s="1"/>
  <c r="R13" i="19"/>
  <c r="R26" i="19" s="1"/>
  <c r="Q13" i="19"/>
  <c r="Q26" i="19" s="1"/>
  <c r="P13" i="19"/>
  <c r="O13" i="19"/>
  <c r="O26" i="19" s="1"/>
  <c r="O45" i="19" s="1"/>
  <c r="N13" i="19"/>
  <c r="M13" i="19"/>
  <c r="M26" i="19" s="1"/>
  <c r="L13" i="19"/>
  <c r="K13" i="19"/>
  <c r="K26" i="19" s="1"/>
  <c r="J13" i="19"/>
  <c r="J26" i="19" s="1"/>
  <c r="I13" i="19"/>
  <c r="I26" i="19" s="1"/>
  <c r="H13" i="19"/>
  <c r="G13" i="19"/>
  <c r="F13" i="19"/>
  <c r="E13" i="19"/>
  <c r="E26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K44" i="20" s="1"/>
  <c r="J43" i="20"/>
  <c r="I43" i="20"/>
  <c r="H43" i="20"/>
  <c r="G43" i="20"/>
  <c r="F43" i="20"/>
  <c r="E43" i="20"/>
  <c r="D43" i="20"/>
  <c r="C43" i="20"/>
  <c r="C44" i="20" s="1"/>
  <c r="AA37" i="20"/>
  <c r="Y37" i="20"/>
  <c r="X37" i="20"/>
  <c r="X44" i="20" s="1"/>
  <c r="Z44" i="20" s="1"/>
  <c r="W37" i="20"/>
  <c r="V37" i="20"/>
  <c r="V44" i="20" s="1"/>
  <c r="U37" i="20"/>
  <c r="U44" i="20" s="1"/>
  <c r="T37" i="20"/>
  <c r="S37" i="20"/>
  <c r="S44" i="20" s="1"/>
  <c r="R37" i="20"/>
  <c r="R44" i="20" s="1"/>
  <c r="Q37" i="20"/>
  <c r="P37" i="20"/>
  <c r="P44" i="20" s="1"/>
  <c r="O37" i="20"/>
  <c r="N37" i="20"/>
  <c r="N44" i="20" s="1"/>
  <c r="M37" i="20"/>
  <c r="M44" i="20" s="1"/>
  <c r="L37" i="20"/>
  <c r="L44" i="20" s="1"/>
  <c r="K37" i="20"/>
  <c r="J37" i="20"/>
  <c r="J44" i="20" s="1"/>
  <c r="I37" i="20"/>
  <c r="H37" i="20"/>
  <c r="H44" i="20" s="1"/>
  <c r="G37" i="20"/>
  <c r="F37" i="20"/>
  <c r="F44" i="20" s="1"/>
  <c r="E37" i="20"/>
  <c r="D37" i="20"/>
  <c r="C37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W26" i="20" s="1"/>
  <c r="V13" i="20"/>
  <c r="U13" i="20"/>
  <c r="U26" i="20" s="1"/>
  <c r="T13" i="20"/>
  <c r="S13" i="20"/>
  <c r="S26" i="20" s="1"/>
  <c r="R13" i="20"/>
  <c r="Q13" i="20"/>
  <c r="Q26" i="20" s="1"/>
  <c r="P13" i="20"/>
  <c r="P26" i="20" s="1"/>
  <c r="O13" i="20"/>
  <c r="O26" i="20" s="1"/>
  <c r="N13" i="20"/>
  <c r="M13" i="20"/>
  <c r="M26" i="20" s="1"/>
  <c r="L13" i="20"/>
  <c r="K13" i="20"/>
  <c r="K26" i="20" s="1"/>
  <c r="J13" i="20"/>
  <c r="I13" i="20"/>
  <c r="H13" i="20"/>
  <c r="H26" i="20" s="1"/>
  <c r="H45" i="20" s="1"/>
  <c r="G13" i="20"/>
  <c r="G26" i="20" s="1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O45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H37" i="21"/>
  <c r="H44" i="21" s="1"/>
  <c r="G37" i="21"/>
  <c r="F37" i="21"/>
  <c r="E37" i="21"/>
  <c r="E44" i="21" s="1"/>
  <c r="D37" i="21"/>
  <c r="D44" i="21" s="1"/>
  <c r="C37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W26" i="21" s="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P26" i="21" s="1"/>
  <c r="P45" i="21" s="1"/>
  <c r="O13" i="21"/>
  <c r="O26" i="21" s="1"/>
  <c r="N13" i="21"/>
  <c r="M13" i="21"/>
  <c r="M26" i="21" s="1"/>
  <c r="L13" i="21"/>
  <c r="L26" i="21" s="1"/>
  <c r="K13" i="21"/>
  <c r="J13" i="21"/>
  <c r="J26" i="21" s="1"/>
  <c r="I13" i="21"/>
  <c r="H13" i="21"/>
  <c r="H26" i="21" s="1"/>
  <c r="H45" i="21" s="1"/>
  <c r="G13" i="21"/>
  <c r="F13" i="21"/>
  <c r="E13" i="21"/>
  <c r="E26" i="21" s="1"/>
  <c r="E45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E44" i="22" s="1"/>
  <c r="D43" i="22"/>
  <c r="C43" i="22"/>
  <c r="AA37" i="22"/>
  <c r="Y37" i="22"/>
  <c r="X37" i="22"/>
  <c r="X44" i="22" s="1"/>
  <c r="W37" i="22"/>
  <c r="W44" i="22" s="1"/>
  <c r="V37" i="22"/>
  <c r="V44" i="22" s="1"/>
  <c r="U37" i="22"/>
  <c r="T37" i="22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H37" i="22"/>
  <c r="H44" i="22" s="1"/>
  <c r="G37" i="22"/>
  <c r="F37" i="22"/>
  <c r="F44" i="22" s="1"/>
  <c r="E37" i="22"/>
  <c r="D37" i="22"/>
  <c r="C37" i="22"/>
  <c r="J26" i="22"/>
  <c r="I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V26" i="22" s="1"/>
  <c r="V45" i="22" s="1"/>
  <c r="U13" i="22"/>
  <c r="T13" i="22"/>
  <c r="S13" i="22"/>
  <c r="S26" i="22" s="1"/>
  <c r="R13" i="22"/>
  <c r="R26" i="22" s="1"/>
  <c r="R45" i="22" s="1"/>
  <c r="Q13" i="22"/>
  <c r="Q26" i="22" s="1"/>
  <c r="P13" i="22"/>
  <c r="P26" i="22" s="1"/>
  <c r="P45" i="22" s="1"/>
  <c r="O13" i="22"/>
  <c r="O26" i="22" s="1"/>
  <c r="N13" i="22"/>
  <c r="N26" i="22" s="1"/>
  <c r="N45" i="22" s="1"/>
  <c r="M13" i="22"/>
  <c r="L13" i="22"/>
  <c r="K13" i="22"/>
  <c r="K26" i="22" s="1"/>
  <c r="J13" i="22"/>
  <c r="I13" i="22"/>
  <c r="H13" i="22"/>
  <c r="H26" i="22" s="1"/>
  <c r="H45" i="22" s="1"/>
  <c r="G13" i="22"/>
  <c r="F13" i="22"/>
  <c r="F26" i="22" s="1"/>
  <c r="F45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M45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D37" i="23"/>
  <c r="D44" i="23" s="1"/>
  <c r="C37" i="23"/>
  <c r="C44" i="23" s="1"/>
  <c r="T26" i="23"/>
  <c r="T45" i="23" s="1"/>
  <c r="AA25" i="23"/>
  <c r="Y25" i="23"/>
  <c r="X25" i="23"/>
  <c r="X26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Z13" i="23" s="1"/>
  <c r="X13" i="23"/>
  <c r="W13" i="23"/>
  <c r="W26" i="23" s="1"/>
  <c r="V13" i="23"/>
  <c r="V26" i="23" s="1"/>
  <c r="U13" i="23"/>
  <c r="U26" i="23" s="1"/>
  <c r="T13" i="23"/>
  <c r="S13" i="23"/>
  <c r="S26" i="23" s="1"/>
  <c r="S45" i="23" s="1"/>
  <c r="R13" i="23"/>
  <c r="R26" i="23" s="1"/>
  <c r="R45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L45" i="23" s="1"/>
  <c r="K13" i="23"/>
  <c r="K26" i="23" s="1"/>
  <c r="K45" i="23" s="1"/>
  <c r="J13" i="23"/>
  <c r="J26" i="23" s="1"/>
  <c r="J45" i="23" s="1"/>
  <c r="I13" i="23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V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V13" i="24"/>
  <c r="U13" i="24"/>
  <c r="T13" i="24"/>
  <c r="T26" i="24" s="1"/>
  <c r="S13" i="24"/>
  <c r="S26" i="24" s="1"/>
  <c r="R13" i="24"/>
  <c r="R26" i="24" s="1"/>
  <c r="Q13" i="24"/>
  <c r="P13" i="24"/>
  <c r="P26" i="24" s="1"/>
  <c r="P45" i="24" s="1"/>
  <c r="O13" i="24"/>
  <c r="N13" i="24"/>
  <c r="N26" i="24" s="1"/>
  <c r="M13" i="24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H45" i="24" s="1"/>
  <c r="G13" i="24"/>
  <c r="F13" i="24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Y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H37" i="25"/>
  <c r="H44" i="25" s="1"/>
  <c r="G37" i="25"/>
  <c r="F37" i="25"/>
  <c r="F44" i="25" s="1"/>
  <c r="E37" i="25"/>
  <c r="D37" i="25"/>
  <c r="D44" i="25" s="1"/>
  <c r="C37" i="25"/>
  <c r="C44" i="25" s="1"/>
  <c r="D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Z13" i="25" s="1"/>
  <c r="W13" i="25"/>
  <c r="W26" i="25" s="1"/>
  <c r="V13" i="25"/>
  <c r="V26" i="25" s="1"/>
  <c r="U13" i="25"/>
  <c r="U26" i="25" s="1"/>
  <c r="T13" i="25"/>
  <c r="T26" i="25" s="1"/>
  <c r="S13" i="25"/>
  <c r="S26" i="25" s="1"/>
  <c r="S45" i="25" s="1"/>
  <c r="R13" i="25"/>
  <c r="R26" i="25" s="1"/>
  <c r="R45" i="25" s="1"/>
  <c r="Q13" i="25"/>
  <c r="Q26" i="25" s="1"/>
  <c r="P13" i="25"/>
  <c r="P26" i="25" s="1"/>
  <c r="O13" i="25"/>
  <c r="N13" i="25"/>
  <c r="N26" i="25" s="1"/>
  <c r="M13" i="25"/>
  <c r="L13" i="25"/>
  <c r="L26" i="25" s="1"/>
  <c r="K13" i="25"/>
  <c r="K26" i="25" s="1"/>
  <c r="K45" i="25" s="1"/>
  <c r="J13" i="25"/>
  <c r="J26" i="25" s="1"/>
  <c r="J45" i="25" s="1"/>
  <c r="I13" i="25"/>
  <c r="I26" i="25" s="1"/>
  <c r="H13" i="25"/>
  <c r="H26" i="25" s="1"/>
  <c r="G13" i="25"/>
  <c r="G26" i="25" s="1"/>
  <c r="F13" i="25"/>
  <c r="F26" i="25" s="1"/>
  <c r="E13" i="25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D26" i="26"/>
  <c r="D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V26" i="26" s="1"/>
  <c r="V45" i="26" s="1"/>
  <c r="U13" i="26"/>
  <c r="T13" i="26"/>
  <c r="T26" i="26" s="1"/>
  <c r="T45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N26" i="26" s="1"/>
  <c r="N45" i="26" s="1"/>
  <c r="M13" i="26"/>
  <c r="L13" i="26"/>
  <c r="L26" i="26" s="1"/>
  <c r="L45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F26" i="26" s="1"/>
  <c r="F45" i="26" s="1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W26" i="27" s="1"/>
  <c r="W45" i="27" s="1"/>
  <c r="V13" i="27"/>
  <c r="V26" i="27" s="1"/>
  <c r="V45" i="27" s="1"/>
  <c r="U13" i="27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O26" i="27" s="1"/>
  <c r="O45" i="27" s="1"/>
  <c r="N13" i="27"/>
  <c r="N26" i="27" s="1"/>
  <c r="N45" i="27" s="1"/>
  <c r="M13" i="27"/>
  <c r="L13" i="27"/>
  <c r="L26" i="27" s="1"/>
  <c r="K13" i="27"/>
  <c r="K26" i="27" s="1"/>
  <c r="J13" i="27"/>
  <c r="J26" i="27" s="1"/>
  <c r="I13" i="27"/>
  <c r="I26" i="27" s="1"/>
  <c r="H13" i="27"/>
  <c r="H26" i="27" s="1"/>
  <c r="G13" i="27"/>
  <c r="G26" i="27" s="1"/>
  <c r="G45" i="27" s="1"/>
  <c r="F13" i="27"/>
  <c r="F26" i="27" s="1"/>
  <c r="F45" i="27" s="1"/>
  <c r="E13" i="27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I45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V13" i="28"/>
  <c r="V26" i="28" s="1"/>
  <c r="V45" i="28" s="1"/>
  <c r="U13" i="28"/>
  <c r="U26" i="28" s="1"/>
  <c r="U45" i="28" s="1"/>
  <c r="T13" i="28"/>
  <c r="T26" i="28" s="1"/>
  <c r="T45" i="28" s="1"/>
  <c r="S13" i="28"/>
  <c r="S26" i="28" s="1"/>
  <c r="R13" i="28"/>
  <c r="R26" i="28" s="1"/>
  <c r="R45" i="28" s="1"/>
  <c r="Q13" i="28"/>
  <c r="Q26" i="28" s="1"/>
  <c r="P13" i="28"/>
  <c r="P26" i="28" s="1"/>
  <c r="O13" i="28"/>
  <c r="O26" i="28" s="1"/>
  <c r="N13" i="28"/>
  <c r="N26" i="28" s="1"/>
  <c r="N45" i="28" s="1"/>
  <c r="M13" i="28"/>
  <c r="M26" i="28" s="1"/>
  <c r="M45" i="28" s="1"/>
  <c r="L13" i="28"/>
  <c r="L26" i="28" s="1"/>
  <c r="L45" i="28" s="1"/>
  <c r="K13" i="28"/>
  <c r="K26" i="28" s="1"/>
  <c r="J13" i="28"/>
  <c r="J26" i="28" s="1"/>
  <c r="I13" i="28"/>
  <c r="I26" i="28" s="1"/>
  <c r="H13" i="28"/>
  <c r="H26" i="28" s="1"/>
  <c r="G13" i="28"/>
  <c r="G26" i="28" s="1"/>
  <c r="F13" i="28"/>
  <c r="F26" i="28" s="1"/>
  <c r="E13" i="28"/>
  <c r="E26" i="28" s="1"/>
  <c r="E45" i="28" s="1"/>
  <c r="D13" i="28"/>
  <c r="D26" i="28" s="1"/>
  <c r="D45" i="28" s="1"/>
  <c r="C13" i="28"/>
  <c r="C26" i="28" s="1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G44" i="29"/>
  <c r="AA43" i="29"/>
  <c r="Y43" i="29"/>
  <c r="Z43" i="29" s="1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F37" i="29"/>
  <c r="F44" i="29" s="1"/>
  <c r="E37" i="29"/>
  <c r="E44" i="29" s="1"/>
  <c r="D37" i="29"/>
  <c r="D44" i="29" s="1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W13" i="29"/>
  <c r="W26" i="29" s="1"/>
  <c r="W45" i="29" s="1"/>
  <c r="V13" i="29"/>
  <c r="V26" i="29" s="1"/>
  <c r="V45" i="29" s="1"/>
  <c r="U13" i="29"/>
  <c r="T13" i="29"/>
  <c r="T26" i="29" s="1"/>
  <c r="S13" i="29"/>
  <c r="R13" i="29"/>
  <c r="R26" i="29" s="1"/>
  <c r="Q13" i="29"/>
  <c r="Q26" i="29" s="1"/>
  <c r="P13" i="29"/>
  <c r="P26" i="29" s="1"/>
  <c r="P45" i="29" s="1"/>
  <c r="O13" i="29"/>
  <c r="O26" i="29" s="1"/>
  <c r="O45" i="29" s="1"/>
  <c r="N13" i="29"/>
  <c r="N26" i="29" s="1"/>
  <c r="M13" i="29"/>
  <c r="M26" i="29" s="1"/>
  <c r="M45" i="29" s="1"/>
  <c r="L13" i="29"/>
  <c r="L26" i="29" s="1"/>
  <c r="K13" i="29"/>
  <c r="J13" i="29"/>
  <c r="J26" i="29" s="1"/>
  <c r="I13" i="29"/>
  <c r="I26" i="29" s="1"/>
  <c r="H13" i="29"/>
  <c r="G13" i="29"/>
  <c r="G26" i="29" s="1"/>
  <c r="F13" i="29"/>
  <c r="E13" i="29"/>
  <c r="D13" i="29"/>
  <c r="D26" i="29" s="1"/>
  <c r="D45" i="29" s="1"/>
  <c r="C13" i="29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Y44" i="30"/>
  <c r="V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W37" i="30"/>
  <c r="W44" i="30" s="1"/>
  <c r="V37" i="30"/>
  <c r="U37" i="30"/>
  <c r="U44" i="30" s="1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Y45" i="30" s="1"/>
  <c r="X13" i="30"/>
  <c r="W13" i="30"/>
  <c r="W26" i="30" s="1"/>
  <c r="V13" i="30"/>
  <c r="V26" i="30" s="1"/>
  <c r="U13" i="30"/>
  <c r="T13" i="30"/>
  <c r="T26" i="30" s="1"/>
  <c r="S13" i="30"/>
  <c r="R13" i="30"/>
  <c r="R26" i="30" s="1"/>
  <c r="Q13" i="30"/>
  <c r="Q26" i="30" s="1"/>
  <c r="Q45" i="30" s="1"/>
  <c r="P13" i="30"/>
  <c r="O13" i="30"/>
  <c r="O26" i="30" s="1"/>
  <c r="N13" i="30"/>
  <c r="N26" i="30" s="1"/>
  <c r="N45" i="30" s="1"/>
  <c r="M13" i="30"/>
  <c r="L13" i="30"/>
  <c r="L26" i="30" s="1"/>
  <c r="K13" i="30"/>
  <c r="J13" i="30"/>
  <c r="J26" i="30" s="1"/>
  <c r="I13" i="30"/>
  <c r="H13" i="30"/>
  <c r="G13" i="30"/>
  <c r="G26" i="30" s="1"/>
  <c r="F13" i="30"/>
  <c r="F26" i="30" s="1"/>
  <c r="E13" i="30"/>
  <c r="D13" i="30"/>
  <c r="D26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Z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W37" i="31"/>
  <c r="W44" i="31" s="1"/>
  <c r="V37" i="3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M37" i="31"/>
  <c r="M44" i="31" s="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E37" i="31"/>
  <c r="E44" i="31" s="1"/>
  <c r="D37" i="31"/>
  <c r="D44" i="31" s="1"/>
  <c r="C37" i="31"/>
  <c r="C44" i="31" s="1"/>
  <c r="T26" i="31"/>
  <c r="T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Z13" i="31"/>
  <c r="Y13" i="31"/>
  <c r="X13" i="31"/>
  <c r="W13" i="31"/>
  <c r="W26" i="31" s="1"/>
  <c r="W45" i="31" s="1"/>
  <c r="V13" i="31"/>
  <c r="V26" i="31" s="1"/>
  <c r="U13" i="31"/>
  <c r="T13" i="31"/>
  <c r="S13" i="31"/>
  <c r="S26" i="31" s="1"/>
  <c r="S45" i="31" s="1"/>
  <c r="R13" i="31"/>
  <c r="R26" i="31" s="1"/>
  <c r="Q13" i="31"/>
  <c r="P13" i="31"/>
  <c r="P26" i="31" s="1"/>
  <c r="P45" i="31" s="1"/>
  <c r="O13" i="31"/>
  <c r="O26" i="31" s="1"/>
  <c r="O45" i="31" s="1"/>
  <c r="N13" i="31"/>
  <c r="N26" i="31" s="1"/>
  <c r="M13" i="31"/>
  <c r="L13" i="31"/>
  <c r="L26" i="31" s="1"/>
  <c r="L45" i="31" s="1"/>
  <c r="K13" i="31"/>
  <c r="K26" i="31" s="1"/>
  <c r="K45" i="31" s="1"/>
  <c r="J13" i="31"/>
  <c r="J26" i="31" s="1"/>
  <c r="I13" i="31"/>
  <c r="H13" i="31"/>
  <c r="H26" i="31" s="1"/>
  <c r="H45" i="31" s="1"/>
  <c r="G13" i="31"/>
  <c r="G26" i="31" s="1"/>
  <c r="G45" i="31" s="1"/>
  <c r="F13" i="31"/>
  <c r="F26" i="31" s="1"/>
  <c r="E13" i="31"/>
  <c r="D13" i="31"/>
  <c r="D26" i="31" s="1"/>
  <c r="D45" i="31" s="1"/>
  <c r="C13" i="31"/>
  <c r="C26" i="31" s="1"/>
  <c r="C45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U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W44" i="32" s="1"/>
  <c r="V37" i="32"/>
  <c r="U37" i="32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M37" i="32"/>
  <c r="M44" i="32" s="1"/>
  <c r="L37" i="32"/>
  <c r="L44" i="32" s="1"/>
  <c r="K37" i="32"/>
  <c r="K44" i="32" s="1"/>
  <c r="J37" i="32"/>
  <c r="I37" i="32"/>
  <c r="I44" i="32" s="1"/>
  <c r="H37" i="32"/>
  <c r="H44" i="32" s="1"/>
  <c r="G37" i="32"/>
  <c r="G44" i="32" s="1"/>
  <c r="F37" i="32"/>
  <c r="E37" i="32"/>
  <c r="E44" i="32" s="1"/>
  <c r="D37" i="32"/>
  <c r="D44" i="32" s="1"/>
  <c r="C37" i="32"/>
  <c r="C44" i="32" s="1"/>
  <c r="T26" i="32"/>
  <c r="P26" i="32"/>
  <c r="P45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X13" i="32"/>
  <c r="Z13" i="32" s="1"/>
  <c r="W13" i="32"/>
  <c r="W26" i="32" s="1"/>
  <c r="V13" i="32"/>
  <c r="U13" i="32"/>
  <c r="T13" i="32"/>
  <c r="S13" i="32"/>
  <c r="S26" i="32" s="1"/>
  <c r="S45" i="32" s="1"/>
  <c r="R13" i="32"/>
  <c r="R26" i="32" s="1"/>
  <c r="Q13" i="32"/>
  <c r="P13" i="32"/>
  <c r="O13" i="32"/>
  <c r="O26" i="32" s="1"/>
  <c r="N13" i="32"/>
  <c r="M13" i="32"/>
  <c r="L13" i="32"/>
  <c r="L26" i="32" s="1"/>
  <c r="K13" i="32"/>
  <c r="K26" i="32" s="1"/>
  <c r="K45" i="32" s="1"/>
  <c r="J13" i="32"/>
  <c r="J26" i="32" s="1"/>
  <c r="I13" i="32"/>
  <c r="H13" i="32"/>
  <c r="H26" i="32" s="1"/>
  <c r="H45" i="32" s="1"/>
  <c r="G13" i="32"/>
  <c r="G26" i="32" s="1"/>
  <c r="F13" i="32"/>
  <c r="E13" i="32"/>
  <c r="D13" i="32"/>
  <c r="D26" i="32" s="1"/>
  <c r="C13" i="32"/>
  <c r="C26" i="32" s="1"/>
  <c r="C45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X43" i="1"/>
  <c r="W43" i="1"/>
  <c r="V43" i="1"/>
  <c r="U43" i="1"/>
  <c r="T43" i="1"/>
  <c r="S43" i="1"/>
  <c r="R43" i="1"/>
  <c r="R44" i="1" s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Z37" i="1"/>
  <c r="Y37" i="1"/>
  <c r="Y44" i="1" s="1"/>
  <c r="X37" i="1"/>
  <c r="X44" i="1" s="1"/>
  <c r="Z44" i="1" s="1"/>
  <c r="W37" i="1"/>
  <c r="W44" i="1" s="1"/>
  <c r="V37" i="1"/>
  <c r="U37" i="1"/>
  <c r="U44" i="1" s="1"/>
  <c r="T37" i="1"/>
  <c r="T44" i="1" s="1"/>
  <c r="T45" i="1" s="1"/>
  <c r="S37" i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L45" i="1" s="1"/>
  <c r="K37" i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D45" i="1" s="1"/>
  <c r="C37" i="1"/>
  <c r="AA25" i="1"/>
  <c r="Y25" i="1"/>
  <c r="Y26" i="1" s="1"/>
  <c r="Y45" i="1" s="1"/>
  <c r="X25" i="1"/>
  <c r="W25" i="1"/>
  <c r="V25" i="1"/>
  <c r="U25" i="1"/>
  <c r="T25" i="1"/>
  <c r="S25" i="1"/>
  <c r="R25" i="1"/>
  <c r="Q25" i="1"/>
  <c r="Q26" i="1" s="1"/>
  <c r="Q45" i="1" s="1"/>
  <c r="P25" i="1"/>
  <c r="O25" i="1"/>
  <c r="N25" i="1"/>
  <c r="M25" i="1"/>
  <c r="L25" i="1"/>
  <c r="K25" i="1"/>
  <c r="J25" i="1"/>
  <c r="I25" i="1"/>
  <c r="I26" i="1" s="1"/>
  <c r="I45" i="1" s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J26" i="1" s="1"/>
  <c r="I13" i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C13" i="1"/>
  <c r="C26" i="1" s="1"/>
  <c r="Q45" i="23" l="1"/>
  <c r="W45" i="22"/>
  <c r="J45" i="1"/>
  <c r="C45" i="1"/>
  <c r="S45" i="1"/>
  <c r="C44" i="1"/>
  <c r="K44" i="1"/>
  <c r="K45" i="1" s="1"/>
  <c r="S44" i="1"/>
  <c r="AA44" i="1"/>
  <c r="AA45" i="1" s="1"/>
  <c r="F45" i="1"/>
  <c r="E45" i="1"/>
  <c r="M45" i="1"/>
  <c r="V45" i="21"/>
  <c r="K45" i="19"/>
  <c r="F44" i="1"/>
  <c r="N44" i="1"/>
  <c r="N45" i="1" s="1"/>
  <c r="V44" i="1"/>
  <c r="V45" i="1" s="1"/>
  <c r="Z44" i="32"/>
  <c r="H26" i="29"/>
  <c r="H45" i="29" s="1"/>
  <c r="J45" i="26"/>
  <c r="I26" i="21"/>
  <c r="F44" i="21"/>
  <c r="E44" i="17"/>
  <c r="M44" i="17"/>
  <c r="N45" i="15"/>
  <c r="H44" i="6"/>
  <c r="H45" i="6" s="1"/>
  <c r="P44" i="6"/>
  <c r="P45" i="6" s="1"/>
  <c r="X44" i="6"/>
  <c r="J45" i="31"/>
  <c r="R45" i="31"/>
  <c r="I26" i="31"/>
  <c r="I45" i="31" s="1"/>
  <c r="Q26" i="31"/>
  <c r="Q45" i="31" s="1"/>
  <c r="Y26" i="31"/>
  <c r="X26" i="31"/>
  <c r="Z26" i="31" s="1"/>
  <c r="J44" i="31"/>
  <c r="R44" i="31"/>
  <c r="Z13" i="30"/>
  <c r="I26" i="30"/>
  <c r="I45" i="30" s="1"/>
  <c r="Z25" i="30"/>
  <c r="Q45" i="29"/>
  <c r="Z13" i="29"/>
  <c r="Q45" i="27"/>
  <c r="I44" i="25"/>
  <c r="I45" i="25" s="1"/>
  <c r="Q26" i="24"/>
  <c r="Q45" i="24" s="1"/>
  <c r="Z25" i="24"/>
  <c r="J44" i="24"/>
  <c r="R44" i="24"/>
  <c r="I26" i="23"/>
  <c r="I45" i="23" s="1"/>
  <c r="G44" i="21"/>
  <c r="C45" i="20"/>
  <c r="K45" i="20"/>
  <c r="S45" i="20"/>
  <c r="D44" i="20"/>
  <c r="T44" i="20"/>
  <c r="E45" i="19"/>
  <c r="E44" i="19"/>
  <c r="M44" i="19"/>
  <c r="M45" i="19" s="1"/>
  <c r="U44" i="19"/>
  <c r="U45" i="19" s="1"/>
  <c r="K45" i="16"/>
  <c r="X26" i="14"/>
  <c r="Z13" i="14"/>
  <c r="X26" i="12"/>
  <c r="Z26" i="12" s="1"/>
  <c r="Z13" i="12"/>
  <c r="G45" i="8"/>
  <c r="Z37" i="4"/>
  <c r="X44" i="4"/>
  <c r="Z44" i="4" s="1"/>
  <c r="X26" i="32"/>
  <c r="J44" i="32"/>
  <c r="R44" i="32"/>
  <c r="AA45" i="23"/>
  <c r="G26" i="22"/>
  <c r="G44" i="22"/>
  <c r="C26" i="21"/>
  <c r="K26" i="21"/>
  <c r="E44" i="20"/>
  <c r="C44" i="18"/>
  <c r="H45" i="12"/>
  <c r="H44" i="5"/>
  <c r="H45" i="5" s="1"/>
  <c r="G45" i="3"/>
  <c r="O45" i="3"/>
  <c r="W45" i="3"/>
  <c r="J44" i="1"/>
  <c r="J45" i="32"/>
  <c r="R45" i="32"/>
  <c r="I26" i="32"/>
  <c r="I45" i="32" s="1"/>
  <c r="Q26" i="32"/>
  <c r="Q45" i="32" s="1"/>
  <c r="Y26" i="32"/>
  <c r="Y45" i="32" s="1"/>
  <c r="D45" i="30"/>
  <c r="T45" i="30"/>
  <c r="J44" i="30"/>
  <c r="R44" i="30"/>
  <c r="H45" i="28"/>
  <c r="P45" i="28"/>
  <c r="C45" i="27"/>
  <c r="K45" i="27"/>
  <c r="S45" i="27"/>
  <c r="E26" i="26"/>
  <c r="E45" i="26" s="1"/>
  <c r="M26" i="26"/>
  <c r="M45" i="26" s="1"/>
  <c r="U26" i="26"/>
  <c r="U45" i="26" s="1"/>
  <c r="J44" i="26"/>
  <c r="R44" i="26"/>
  <c r="R45" i="26" s="1"/>
  <c r="E26" i="25"/>
  <c r="M26" i="25"/>
  <c r="M45" i="25" s="1"/>
  <c r="D45" i="24"/>
  <c r="L45" i="24"/>
  <c r="T45" i="24"/>
  <c r="D45" i="23"/>
  <c r="M45" i="20"/>
  <c r="F26" i="19"/>
  <c r="N26" i="19"/>
  <c r="V26" i="19"/>
  <c r="AA44" i="16"/>
  <c r="K26" i="7"/>
  <c r="C26" i="5"/>
  <c r="C45" i="5" s="1"/>
  <c r="K26" i="5"/>
  <c r="K45" i="5" s="1"/>
  <c r="S26" i="5"/>
  <c r="S45" i="5" s="1"/>
  <c r="D45" i="32"/>
  <c r="L45" i="32"/>
  <c r="T45" i="32"/>
  <c r="Q45" i="28"/>
  <c r="Y45" i="28"/>
  <c r="E45" i="23"/>
  <c r="U45" i="23"/>
  <c r="Z13" i="22"/>
  <c r="Z37" i="22"/>
  <c r="AA44" i="21"/>
  <c r="F26" i="20"/>
  <c r="F45" i="20" s="1"/>
  <c r="N26" i="20"/>
  <c r="N45" i="20" s="1"/>
  <c r="V26" i="20"/>
  <c r="V45" i="20" s="1"/>
  <c r="S45" i="17"/>
  <c r="Q45" i="13"/>
  <c r="J45" i="11"/>
  <c r="X44" i="10"/>
  <c r="Z44" i="10" s="1"/>
  <c r="Z37" i="10"/>
  <c r="P44" i="10"/>
  <c r="D26" i="7"/>
  <c r="D45" i="7" s="1"/>
  <c r="T26" i="7"/>
  <c r="O45" i="4"/>
  <c r="C26" i="2"/>
  <c r="K26" i="2"/>
  <c r="S26" i="2"/>
  <c r="AA45" i="2"/>
  <c r="F45" i="31"/>
  <c r="N45" i="31"/>
  <c r="V45" i="31"/>
  <c r="E26" i="31"/>
  <c r="E45" i="31" s="1"/>
  <c r="M26" i="31"/>
  <c r="M45" i="31" s="1"/>
  <c r="U26" i="31"/>
  <c r="U45" i="31" s="1"/>
  <c r="F44" i="31"/>
  <c r="N44" i="31"/>
  <c r="V44" i="31"/>
  <c r="F45" i="30"/>
  <c r="V45" i="30"/>
  <c r="E26" i="30"/>
  <c r="E45" i="30" s="1"/>
  <c r="M26" i="30"/>
  <c r="M45" i="30" s="1"/>
  <c r="U26" i="30"/>
  <c r="U45" i="30" s="1"/>
  <c r="E26" i="29"/>
  <c r="E45" i="29" s="1"/>
  <c r="U26" i="29"/>
  <c r="U45" i="29" s="1"/>
  <c r="J44" i="29"/>
  <c r="R44" i="29"/>
  <c r="R45" i="29" s="1"/>
  <c r="J45" i="28"/>
  <c r="E26" i="27"/>
  <c r="E45" i="27" s="1"/>
  <c r="M26" i="27"/>
  <c r="M45" i="27" s="1"/>
  <c r="U26" i="27"/>
  <c r="U45" i="27" s="1"/>
  <c r="H45" i="27"/>
  <c r="P45" i="27"/>
  <c r="G45" i="26"/>
  <c r="O45" i="26"/>
  <c r="W45" i="26"/>
  <c r="O26" i="25"/>
  <c r="E44" i="25"/>
  <c r="E26" i="24"/>
  <c r="E45" i="24" s="1"/>
  <c r="M26" i="24"/>
  <c r="M45" i="24" s="1"/>
  <c r="U26" i="24"/>
  <c r="U45" i="24" s="1"/>
  <c r="N44" i="24"/>
  <c r="F44" i="23"/>
  <c r="F45" i="23" s="1"/>
  <c r="V44" i="23"/>
  <c r="C45" i="22"/>
  <c r="AA45" i="22"/>
  <c r="AA44" i="22"/>
  <c r="F26" i="21"/>
  <c r="F45" i="21" s="1"/>
  <c r="N26" i="21"/>
  <c r="N45" i="21" s="1"/>
  <c r="C44" i="21"/>
  <c r="K44" i="21"/>
  <c r="S44" i="21"/>
  <c r="S45" i="21" s="1"/>
  <c r="H45" i="19"/>
  <c r="P45" i="19"/>
  <c r="O45" i="18"/>
  <c r="Z25" i="15"/>
  <c r="X44" i="8"/>
  <c r="Z44" i="8" s="1"/>
  <c r="Z37" i="8"/>
  <c r="X45" i="4"/>
  <c r="Z45" i="4" s="1"/>
  <c r="Z26" i="4"/>
  <c r="F44" i="32"/>
  <c r="N44" i="32"/>
  <c r="V44" i="32"/>
  <c r="G45" i="30"/>
  <c r="O45" i="30"/>
  <c r="N45" i="29"/>
  <c r="F26" i="29"/>
  <c r="F45" i="29" s="1"/>
  <c r="H45" i="26"/>
  <c r="P45" i="26"/>
  <c r="H45" i="25"/>
  <c r="F26" i="24"/>
  <c r="F45" i="24" s="1"/>
  <c r="C44" i="22"/>
  <c r="W45" i="21"/>
  <c r="G26" i="21"/>
  <c r="G45" i="21" s="1"/>
  <c r="P45" i="20"/>
  <c r="Z37" i="20"/>
  <c r="AA44" i="19"/>
  <c r="AA45" i="19" s="1"/>
  <c r="P26" i="18"/>
  <c r="P45" i="18" s="1"/>
  <c r="H45" i="16"/>
  <c r="E44" i="7"/>
  <c r="M44" i="7"/>
  <c r="M45" i="7" s="1"/>
  <c r="U44" i="7"/>
  <c r="I26" i="4"/>
  <c r="Q26" i="4"/>
  <c r="Y26" i="4"/>
  <c r="U45" i="1"/>
  <c r="F26" i="32"/>
  <c r="F45" i="32" s="1"/>
  <c r="N26" i="32"/>
  <c r="V26" i="32"/>
  <c r="V45" i="32" s="1"/>
  <c r="E26" i="32"/>
  <c r="E45" i="32" s="1"/>
  <c r="M26" i="32"/>
  <c r="M45" i="32" s="1"/>
  <c r="U26" i="32"/>
  <c r="U45" i="32" s="1"/>
  <c r="Z50" i="32"/>
  <c r="H26" i="30"/>
  <c r="H45" i="30" s="1"/>
  <c r="P26" i="30"/>
  <c r="P45" i="30" s="1"/>
  <c r="X26" i="30"/>
  <c r="G45" i="29"/>
  <c r="AA44" i="27"/>
  <c r="J44" i="27"/>
  <c r="J45" i="27" s="1"/>
  <c r="R44" i="27"/>
  <c r="R45" i="27" s="1"/>
  <c r="I45" i="26"/>
  <c r="Q45" i="25"/>
  <c r="Y45" i="25"/>
  <c r="Z50" i="24"/>
  <c r="M26" i="22"/>
  <c r="U26" i="22"/>
  <c r="M44" i="22"/>
  <c r="U44" i="22"/>
  <c r="D44" i="22"/>
  <c r="Z13" i="21"/>
  <c r="I26" i="20"/>
  <c r="Y26" i="20"/>
  <c r="Y45" i="20" s="1"/>
  <c r="AA44" i="20"/>
  <c r="AA45" i="20" s="1"/>
  <c r="D44" i="19"/>
  <c r="T44" i="19"/>
  <c r="C44" i="19"/>
  <c r="C45" i="19" s="1"/>
  <c r="K44" i="19"/>
  <c r="S44" i="19"/>
  <c r="S45" i="19" s="1"/>
  <c r="J26" i="18"/>
  <c r="J45" i="18" s="1"/>
  <c r="R26" i="18"/>
  <c r="R45" i="18" s="1"/>
  <c r="F26" i="17"/>
  <c r="F45" i="17" s="1"/>
  <c r="N26" i="17"/>
  <c r="N45" i="17" s="1"/>
  <c r="V26" i="17"/>
  <c r="V45" i="17" s="1"/>
  <c r="I44" i="15"/>
  <c r="Q44" i="15"/>
  <c r="Q45" i="15" s="1"/>
  <c r="Y44" i="15"/>
  <c r="Z43" i="15"/>
  <c r="V45" i="14"/>
  <c r="H45" i="13"/>
  <c r="H45" i="11"/>
  <c r="P45" i="11"/>
  <c r="F45" i="10"/>
  <c r="N45" i="10"/>
  <c r="Z26" i="8"/>
  <c r="O45" i="5"/>
  <c r="N45" i="2"/>
  <c r="V45" i="2"/>
  <c r="M44" i="18"/>
  <c r="E26" i="17"/>
  <c r="M26" i="17"/>
  <c r="U26" i="17"/>
  <c r="C44" i="17"/>
  <c r="C45" i="17" s="1"/>
  <c r="K44" i="17"/>
  <c r="S44" i="17"/>
  <c r="J26" i="16"/>
  <c r="J45" i="16" s="1"/>
  <c r="R26" i="16"/>
  <c r="R45" i="16" s="1"/>
  <c r="I44" i="16"/>
  <c r="Q44" i="16"/>
  <c r="Y44" i="16"/>
  <c r="Z44" i="16" s="1"/>
  <c r="P44" i="15"/>
  <c r="P45" i="15" s="1"/>
  <c r="G26" i="14"/>
  <c r="G45" i="14" s="1"/>
  <c r="O26" i="14"/>
  <c r="O45" i="14" s="1"/>
  <c r="W26" i="14"/>
  <c r="W45" i="14" s="1"/>
  <c r="M26" i="13"/>
  <c r="M45" i="13" s="1"/>
  <c r="U26" i="13"/>
  <c r="U45" i="13" s="1"/>
  <c r="D44" i="13"/>
  <c r="D45" i="13" s="1"/>
  <c r="L44" i="13"/>
  <c r="T44" i="13"/>
  <c r="T45" i="13" s="1"/>
  <c r="G26" i="12"/>
  <c r="G45" i="12" s="1"/>
  <c r="O26" i="12"/>
  <c r="O45" i="12" s="1"/>
  <c r="W26" i="12"/>
  <c r="W45" i="12" s="1"/>
  <c r="D44" i="12"/>
  <c r="L44" i="12"/>
  <c r="T44" i="12"/>
  <c r="H26" i="10"/>
  <c r="P26" i="10"/>
  <c r="X26" i="10"/>
  <c r="X45" i="10" s="1"/>
  <c r="Z45" i="10" s="1"/>
  <c r="S26" i="9"/>
  <c r="S45" i="9" s="1"/>
  <c r="J44" i="9"/>
  <c r="J45" i="9" s="1"/>
  <c r="R44" i="9"/>
  <c r="G44" i="8"/>
  <c r="D44" i="7"/>
  <c r="L44" i="7"/>
  <c r="L45" i="7" s="1"/>
  <c r="T44" i="7"/>
  <c r="D26" i="6"/>
  <c r="D45" i="6" s="1"/>
  <c r="L26" i="6"/>
  <c r="L45" i="6" s="1"/>
  <c r="F44" i="5"/>
  <c r="N44" i="5"/>
  <c r="N45" i="5" s="1"/>
  <c r="V44" i="5"/>
  <c r="V45" i="5" s="1"/>
  <c r="G45" i="4"/>
  <c r="W45" i="4"/>
  <c r="F44" i="4"/>
  <c r="N44" i="4"/>
  <c r="V44" i="4"/>
  <c r="I44" i="3"/>
  <c r="Q44" i="3"/>
  <c r="Y44" i="3"/>
  <c r="C44" i="2"/>
  <c r="K44" i="2"/>
  <c r="S44" i="2"/>
  <c r="AA44" i="2"/>
  <c r="O45" i="17"/>
  <c r="C44" i="16"/>
  <c r="K44" i="16"/>
  <c r="S44" i="16"/>
  <c r="S45" i="16" s="1"/>
  <c r="R45" i="14"/>
  <c r="I26" i="14"/>
  <c r="Q26" i="14"/>
  <c r="F44" i="13"/>
  <c r="F45" i="13" s="1"/>
  <c r="N44" i="13"/>
  <c r="N45" i="13" s="1"/>
  <c r="V44" i="13"/>
  <c r="V45" i="13" s="1"/>
  <c r="I26" i="12"/>
  <c r="Q26" i="12"/>
  <c r="Y26" i="12"/>
  <c r="F44" i="12"/>
  <c r="N44" i="12"/>
  <c r="V44" i="12"/>
  <c r="C26" i="11"/>
  <c r="C45" i="11" s="1"/>
  <c r="K26" i="11"/>
  <c r="K45" i="11" s="1"/>
  <c r="S26" i="11"/>
  <c r="S45" i="11" s="1"/>
  <c r="V45" i="9"/>
  <c r="H45" i="8"/>
  <c r="P45" i="8"/>
  <c r="E45" i="7"/>
  <c r="U45" i="7"/>
  <c r="F44" i="7"/>
  <c r="N44" i="7"/>
  <c r="V44" i="7"/>
  <c r="V45" i="7" s="1"/>
  <c r="W45" i="6"/>
  <c r="H44" i="4"/>
  <c r="H45" i="4" s="1"/>
  <c r="P44" i="4"/>
  <c r="P45" i="4" s="1"/>
  <c r="X44" i="2"/>
  <c r="X45" i="2" s="1"/>
  <c r="P26" i="17"/>
  <c r="P45" i="17" s="1"/>
  <c r="U45" i="15"/>
  <c r="F44" i="14"/>
  <c r="N44" i="14"/>
  <c r="V44" i="14"/>
  <c r="X44" i="14"/>
  <c r="Z44" i="14" s="1"/>
  <c r="E45" i="11"/>
  <c r="M45" i="11"/>
  <c r="U45" i="11"/>
  <c r="T45" i="10"/>
  <c r="C26" i="10"/>
  <c r="C45" i="10" s="1"/>
  <c r="AA26" i="10"/>
  <c r="AA45" i="10" s="1"/>
  <c r="G45" i="9"/>
  <c r="O45" i="9"/>
  <c r="I26" i="8"/>
  <c r="I45" i="8" s="1"/>
  <c r="Q26" i="8"/>
  <c r="Q45" i="8" s="1"/>
  <c r="R44" i="8"/>
  <c r="R45" i="8" s="1"/>
  <c r="F45" i="7"/>
  <c r="N45" i="7"/>
  <c r="F45" i="5"/>
  <c r="F45" i="2"/>
  <c r="AA44" i="18"/>
  <c r="AA45" i="18" s="1"/>
  <c r="F26" i="16"/>
  <c r="F45" i="16" s="1"/>
  <c r="N26" i="16"/>
  <c r="N45" i="16" s="1"/>
  <c r="V26" i="16"/>
  <c r="V45" i="16" s="1"/>
  <c r="E44" i="16"/>
  <c r="M44" i="16"/>
  <c r="V45" i="15"/>
  <c r="L45" i="14"/>
  <c r="T45" i="14"/>
  <c r="C26" i="14"/>
  <c r="C45" i="14" s="1"/>
  <c r="K26" i="14"/>
  <c r="K45" i="14" s="1"/>
  <c r="I26" i="13"/>
  <c r="I45" i="13" s="1"/>
  <c r="I44" i="13"/>
  <c r="Q44" i="13"/>
  <c r="Y44" i="13"/>
  <c r="H44" i="13"/>
  <c r="P44" i="13"/>
  <c r="P45" i="13" s="1"/>
  <c r="D26" i="12"/>
  <c r="L26" i="12"/>
  <c r="T26" i="12"/>
  <c r="C26" i="12"/>
  <c r="C45" i="12" s="1"/>
  <c r="P44" i="12"/>
  <c r="P45" i="12" s="1"/>
  <c r="F26" i="11"/>
  <c r="F45" i="11" s="1"/>
  <c r="N26" i="11"/>
  <c r="V26" i="11"/>
  <c r="E26" i="10"/>
  <c r="M26" i="10"/>
  <c r="U26" i="10"/>
  <c r="U45" i="10" s="1"/>
  <c r="D44" i="10"/>
  <c r="D45" i="10" s="1"/>
  <c r="L44" i="10"/>
  <c r="L45" i="10" s="1"/>
  <c r="T44" i="10"/>
  <c r="Z50" i="10"/>
  <c r="O44" i="9"/>
  <c r="W44" i="9"/>
  <c r="W45" i="9" s="1"/>
  <c r="AA26" i="8"/>
  <c r="AA45" i="8" s="1"/>
  <c r="J26" i="8"/>
  <c r="J45" i="8" s="1"/>
  <c r="O45" i="7"/>
  <c r="W45" i="7"/>
  <c r="Q44" i="7"/>
  <c r="P44" i="7"/>
  <c r="P45" i="7" s="1"/>
  <c r="X44" i="7"/>
  <c r="Z44" i="7" s="1"/>
  <c r="G45" i="5"/>
  <c r="W45" i="5"/>
  <c r="L45" i="4"/>
  <c r="T45" i="4"/>
  <c r="C44" i="4"/>
  <c r="K44" i="4"/>
  <c r="S44" i="4"/>
  <c r="AA44" i="4"/>
  <c r="Z50" i="2"/>
  <c r="K44" i="18"/>
  <c r="K45" i="18" s="1"/>
  <c r="S44" i="18"/>
  <c r="S45" i="18" s="1"/>
  <c r="Z37" i="17"/>
  <c r="O45" i="16"/>
  <c r="O45" i="15"/>
  <c r="E45" i="12"/>
  <c r="M45" i="12"/>
  <c r="U45" i="12"/>
  <c r="G45" i="11"/>
  <c r="O45" i="11"/>
  <c r="W45" i="11"/>
  <c r="V45" i="10"/>
  <c r="C26" i="8"/>
  <c r="C45" i="8" s="1"/>
  <c r="H45" i="7"/>
  <c r="E45" i="4"/>
  <c r="M45" i="4"/>
  <c r="C26" i="3"/>
  <c r="C45" i="3" s="1"/>
  <c r="S26" i="3"/>
  <c r="S45" i="3" s="1"/>
  <c r="P45" i="2"/>
  <c r="AA44" i="17"/>
  <c r="AA45" i="17" s="1"/>
  <c r="I45" i="16"/>
  <c r="Q45" i="16"/>
  <c r="Y45" i="16"/>
  <c r="P26" i="16"/>
  <c r="P45" i="16" s="1"/>
  <c r="N44" i="15"/>
  <c r="V44" i="15"/>
  <c r="E26" i="14"/>
  <c r="E45" i="14" s="1"/>
  <c r="M26" i="14"/>
  <c r="M45" i="14" s="1"/>
  <c r="I44" i="14"/>
  <c r="Y44" i="14"/>
  <c r="L26" i="13"/>
  <c r="L45" i="13" s="1"/>
  <c r="C26" i="13"/>
  <c r="C45" i="13" s="1"/>
  <c r="S26" i="13"/>
  <c r="K44" i="13"/>
  <c r="K45" i="13" s="1"/>
  <c r="S44" i="13"/>
  <c r="F26" i="12"/>
  <c r="N26" i="12"/>
  <c r="N45" i="12" s="1"/>
  <c r="V26" i="12"/>
  <c r="V45" i="12" s="1"/>
  <c r="C44" i="12"/>
  <c r="K44" i="12"/>
  <c r="K45" i="12" s="1"/>
  <c r="S44" i="12"/>
  <c r="S45" i="12" s="1"/>
  <c r="F44" i="11"/>
  <c r="N44" i="11"/>
  <c r="V44" i="11"/>
  <c r="G26" i="10"/>
  <c r="G45" i="10" s="1"/>
  <c r="O26" i="10"/>
  <c r="O45" i="10" s="1"/>
  <c r="W26" i="10"/>
  <c r="W45" i="10" s="1"/>
  <c r="Q44" i="9"/>
  <c r="I26" i="7"/>
  <c r="Q26" i="7"/>
  <c r="Y26" i="7"/>
  <c r="Y45" i="7" s="1"/>
  <c r="C44" i="7"/>
  <c r="C45" i="7" s="1"/>
  <c r="K44" i="7"/>
  <c r="S44" i="7"/>
  <c r="S45" i="7" s="1"/>
  <c r="AA26" i="6"/>
  <c r="AA45" i="6" s="1"/>
  <c r="F44" i="6"/>
  <c r="F45" i="6" s="1"/>
  <c r="N44" i="6"/>
  <c r="N45" i="6" s="1"/>
  <c r="V44" i="6"/>
  <c r="V45" i="6" s="1"/>
  <c r="I26" i="5"/>
  <c r="I45" i="5" s="1"/>
  <c r="Q26" i="5"/>
  <c r="Y26" i="5"/>
  <c r="Y45" i="5" s="1"/>
  <c r="F45" i="4"/>
  <c r="N45" i="4"/>
  <c r="V45" i="4"/>
  <c r="E44" i="4"/>
  <c r="M44" i="4"/>
  <c r="U44" i="4"/>
  <c r="U45" i="4" s="1"/>
  <c r="I44" i="2"/>
  <c r="Y44" i="2"/>
  <c r="Y45" i="2" s="1"/>
  <c r="Z45" i="2" s="1"/>
  <c r="X45" i="30"/>
  <c r="Z45" i="30" s="1"/>
  <c r="Z26" i="30"/>
  <c r="L45" i="29"/>
  <c r="T45" i="29"/>
  <c r="V45" i="25"/>
  <c r="O45" i="25"/>
  <c r="G45" i="32"/>
  <c r="O45" i="32"/>
  <c r="W45" i="32"/>
  <c r="O45" i="1"/>
  <c r="Y45" i="31"/>
  <c r="J45" i="30"/>
  <c r="R45" i="30"/>
  <c r="I45" i="29"/>
  <c r="G45" i="1"/>
  <c r="W45" i="1"/>
  <c r="AA45" i="31"/>
  <c r="J45" i="29"/>
  <c r="N45" i="32"/>
  <c r="Z26" i="1"/>
  <c r="L45" i="30"/>
  <c r="X45" i="31"/>
  <c r="Z45" i="31" s="1"/>
  <c r="Z37" i="32"/>
  <c r="Z37" i="31"/>
  <c r="G45" i="28"/>
  <c r="O45" i="28"/>
  <c r="W45" i="28"/>
  <c r="AA45" i="27"/>
  <c r="M45" i="21"/>
  <c r="U45" i="21"/>
  <c r="X26" i="28"/>
  <c r="Z13" i="28"/>
  <c r="X45" i="32"/>
  <c r="C26" i="30"/>
  <c r="C45" i="30" s="1"/>
  <c r="K26" i="30"/>
  <c r="K45" i="30" s="1"/>
  <c r="S26" i="30"/>
  <c r="S45" i="30" s="1"/>
  <c r="AA26" i="30"/>
  <c r="AA45" i="30" s="1"/>
  <c r="D45" i="25"/>
  <c r="Z13" i="24"/>
  <c r="X26" i="24"/>
  <c r="X26" i="29"/>
  <c r="X44" i="29"/>
  <c r="Z44" i="29" s="1"/>
  <c r="Z37" i="29"/>
  <c r="AA45" i="28"/>
  <c r="X26" i="26"/>
  <c r="Z13" i="26"/>
  <c r="L45" i="25"/>
  <c r="T45" i="25"/>
  <c r="F45" i="25"/>
  <c r="X45" i="1"/>
  <c r="Z45" i="1" s="1"/>
  <c r="Y26" i="29"/>
  <c r="Y45" i="29" s="1"/>
  <c r="C45" i="28"/>
  <c r="K45" i="28"/>
  <c r="S45" i="28"/>
  <c r="L45" i="27"/>
  <c r="Q45" i="26"/>
  <c r="Y45" i="26"/>
  <c r="U45" i="25"/>
  <c r="E45" i="25"/>
  <c r="Y26" i="23"/>
  <c r="Y45" i="23" s="1"/>
  <c r="Z25" i="23"/>
  <c r="AA45" i="26"/>
  <c r="N45" i="25"/>
  <c r="X44" i="25"/>
  <c r="Z44" i="25" s="1"/>
  <c r="Z37" i="25"/>
  <c r="W45" i="30"/>
  <c r="Z25" i="1"/>
  <c r="Z25" i="32"/>
  <c r="X44" i="30"/>
  <c r="Z44" i="30" s="1"/>
  <c r="Z37" i="30"/>
  <c r="F45" i="28"/>
  <c r="X26" i="27"/>
  <c r="Z13" i="27"/>
  <c r="T45" i="27"/>
  <c r="C45" i="26"/>
  <c r="K45" i="26"/>
  <c r="S45" i="26"/>
  <c r="W45" i="25"/>
  <c r="C45" i="21"/>
  <c r="C26" i="29"/>
  <c r="C45" i="29" s="1"/>
  <c r="K26" i="29"/>
  <c r="K45" i="29" s="1"/>
  <c r="S26" i="29"/>
  <c r="S45" i="29" s="1"/>
  <c r="AA26" i="29"/>
  <c r="AA45" i="29" s="1"/>
  <c r="I45" i="27"/>
  <c r="Y45" i="27"/>
  <c r="P45" i="25"/>
  <c r="X26" i="25"/>
  <c r="Z37" i="28"/>
  <c r="Z37" i="27"/>
  <c r="Z37" i="26"/>
  <c r="G26" i="24"/>
  <c r="G45" i="24" s="1"/>
  <c r="O26" i="24"/>
  <c r="O45" i="24" s="1"/>
  <c r="W26" i="24"/>
  <c r="W45" i="24" s="1"/>
  <c r="P45" i="23"/>
  <c r="E45" i="22"/>
  <c r="G44" i="25"/>
  <c r="G45" i="25" s="1"/>
  <c r="O44" i="25"/>
  <c r="W44" i="25"/>
  <c r="X44" i="23"/>
  <c r="Z44" i="23" s="1"/>
  <c r="Z37" i="23"/>
  <c r="O45" i="22"/>
  <c r="J45" i="22"/>
  <c r="J45" i="21"/>
  <c r="R45" i="21"/>
  <c r="AA26" i="21"/>
  <c r="AA45" i="21" s="1"/>
  <c r="G45" i="13"/>
  <c r="J45" i="24"/>
  <c r="R45" i="24"/>
  <c r="N45" i="24"/>
  <c r="X45" i="23"/>
  <c r="Z45" i="23" s="1"/>
  <c r="X45" i="22"/>
  <c r="Z26" i="22"/>
  <c r="X26" i="20"/>
  <c r="Z13" i="20"/>
  <c r="C45" i="24"/>
  <c r="K45" i="24"/>
  <c r="S45" i="24"/>
  <c r="AA45" i="24"/>
  <c r="Y45" i="22"/>
  <c r="S45" i="22"/>
  <c r="D45" i="21"/>
  <c r="L45" i="21"/>
  <c r="T45" i="21"/>
  <c r="N45" i="23"/>
  <c r="V45" i="23"/>
  <c r="H45" i="23"/>
  <c r="Z25" i="13"/>
  <c r="Y26" i="13"/>
  <c r="G45" i="23"/>
  <c r="O45" i="23"/>
  <c r="W45" i="23"/>
  <c r="K45" i="22"/>
  <c r="K45" i="17"/>
  <c r="K45" i="15"/>
  <c r="N45" i="14"/>
  <c r="V45" i="24"/>
  <c r="X44" i="24"/>
  <c r="Z44" i="24" s="1"/>
  <c r="Z37" i="24"/>
  <c r="E45" i="20"/>
  <c r="C45" i="18"/>
  <c r="C45" i="16"/>
  <c r="I44" i="22"/>
  <c r="I45" i="22" s="1"/>
  <c r="Q44" i="22"/>
  <c r="Q45" i="22" s="1"/>
  <c r="Y44" i="22"/>
  <c r="Z44" i="22" s="1"/>
  <c r="I44" i="20"/>
  <c r="I45" i="20" s="1"/>
  <c r="Q44" i="20"/>
  <c r="Q45" i="20" s="1"/>
  <c r="Y44" i="20"/>
  <c r="D26" i="19"/>
  <c r="D45" i="19" s="1"/>
  <c r="L26" i="19"/>
  <c r="L45" i="19" s="1"/>
  <c r="T26" i="19"/>
  <c r="T45" i="19" s="1"/>
  <c r="F44" i="19"/>
  <c r="N44" i="19"/>
  <c r="V44" i="19"/>
  <c r="E45" i="18"/>
  <c r="M45" i="18"/>
  <c r="U45" i="18"/>
  <c r="E45" i="17"/>
  <c r="M45" i="17"/>
  <c r="U45" i="17"/>
  <c r="E45" i="16"/>
  <c r="M45" i="16"/>
  <c r="U45" i="16"/>
  <c r="AA45" i="16"/>
  <c r="J45" i="15"/>
  <c r="J45" i="14"/>
  <c r="Q45" i="14"/>
  <c r="Z25" i="14"/>
  <c r="Y26" i="14"/>
  <c r="Y45" i="14" s="1"/>
  <c r="D26" i="22"/>
  <c r="D45" i="22" s="1"/>
  <c r="L26" i="22"/>
  <c r="L45" i="22" s="1"/>
  <c r="T26" i="22"/>
  <c r="T45" i="22" s="1"/>
  <c r="F45" i="19"/>
  <c r="N45" i="19"/>
  <c r="X26" i="19"/>
  <c r="I44" i="19"/>
  <c r="I45" i="19" s="1"/>
  <c r="Q44" i="19"/>
  <c r="Y44" i="19"/>
  <c r="Y45" i="19" s="1"/>
  <c r="R26" i="15"/>
  <c r="I45" i="15"/>
  <c r="Y45" i="15"/>
  <c r="U26" i="14"/>
  <c r="U45" i="14" s="1"/>
  <c r="X26" i="21"/>
  <c r="X44" i="21"/>
  <c r="J26" i="20"/>
  <c r="J45" i="20" s="1"/>
  <c r="R26" i="20"/>
  <c r="R45" i="20" s="1"/>
  <c r="U45" i="20"/>
  <c r="Q45" i="18"/>
  <c r="Z25" i="18"/>
  <c r="F44" i="18"/>
  <c r="F45" i="18" s="1"/>
  <c r="N44" i="18"/>
  <c r="N45" i="18" s="1"/>
  <c r="V44" i="18"/>
  <c r="V45" i="18" s="1"/>
  <c r="Q45" i="17"/>
  <c r="AA26" i="15"/>
  <c r="AA45" i="15" s="1"/>
  <c r="F45" i="14"/>
  <c r="X44" i="13"/>
  <c r="Z43" i="13"/>
  <c r="Q45" i="19"/>
  <c r="R45" i="12"/>
  <c r="I44" i="21"/>
  <c r="I45" i="21" s="1"/>
  <c r="Q44" i="21"/>
  <c r="Q45" i="21" s="1"/>
  <c r="Y44" i="21"/>
  <c r="Y45" i="21" s="1"/>
  <c r="D26" i="20"/>
  <c r="L26" i="20"/>
  <c r="L45" i="20" s="1"/>
  <c r="T26" i="20"/>
  <c r="T45" i="20" s="1"/>
  <c r="G44" i="20"/>
  <c r="G45" i="20" s="1"/>
  <c r="O44" i="20"/>
  <c r="O45" i="20" s="1"/>
  <c r="W44" i="20"/>
  <c r="W45" i="20" s="1"/>
  <c r="J45" i="19"/>
  <c r="R45" i="19"/>
  <c r="Z26" i="15"/>
  <c r="X45" i="15"/>
  <c r="R44" i="15"/>
  <c r="H45" i="14"/>
  <c r="P45" i="14"/>
  <c r="D26" i="18"/>
  <c r="D45" i="18" s="1"/>
  <c r="L26" i="18"/>
  <c r="L45" i="18" s="1"/>
  <c r="T26" i="18"/>
  <c r="T45" i="18" s="1"/>
  <c r="X26" i="18"/>
  <c r="I44" i="18"/>
  <c r="I45" i="18" s="1"/>
  <c r="Q44" i="18"/>
  <c r="Y44" i="18"/>
  <c r="Y45" i="18" s="1"/>
  <c r="D26" i="17"/>
  <c r="D45" i="17" s="1"/>
  <c r="L26" i="17"/>
  <c r="L45" i="17" s="1"/>
  <c r="T26" i="17"/>
  <c r="T45" i="17" s="1"/>
  <c r="X26" i="17"/>
  <c r="I44" i="17"/>
  <c r="I45" i="17" s="1"/>
  <c r="Q44" i="17"/>
  <c r="Y44" i="17"/>
  <c r="Y45" i="17" s="1"/>
  <c r="D26" i="16"/>
  <c r="D45" i="16" s="1"/>
  <c r="L26" i="16"/>
  <c r="L45" i="16" s="1"/>
  <c r="T26" i="16"/>
  <c r="T45" i="16" s="1"/>
  <c r="X26" i="16"/>
  <c r="F45" i="15"/>
  <c r="Z44" i="15"/>
  <c r="W45" i="13"/>
  <c r="I44" i="11"/>
  <c r="Q44" i="11"/>
  <c r="Q45" i="11" s="1"/>
  <c r="Y44" i="11"/>
  <c r="I45" i="9"/>
  <c r="AA45" i="9"/>
  <c r="M45" i="8"/>
  <c r="Z44" i="6"/>
  <c r="X45" i="6"/>
  <c r="Y45" i="3"/>
  <c r="D45" i="2"/>
  <c r="T45" i="2"/>
  <c r="D45" i="12"/>
  <c r="L45" i="12"/>
  <c r="T45" i="12"/>
  <c r="Z44" i="11"/>
  <c r="X45" i="11"/>
  <c r="Z45" i="11" s="1"/>
  <c r="H45" i="9"/>
  <c r="Q45" i="9"/>
  <c r="I45" i="3"/>
  <c r="Z43" i="3"/>
  <c r="X44" i="3"/>
  <c r="I44" i="12"/>
  <c r="I45" i="12" s="1"/>
  <c r="Q44" i="12"/>
  <c r="Q45" i="12" s="1"/>
  <c r="Y44" i="12"/>
  <c r="Y45" i="12" s="1"/>
  <c r="E45" i="10"/>
  <c r="M45" i="10"/>
  <c r="Z26" i="10"/>
  <c r="R45" i="9"/>
  <c r="L45" i="2"/>
  <c r="I45" i="11"/>
  <c r="Y45" i="11"/>
  <c r="R45" i="11"/>
  <c r="I45" i="6"/>
  <c r="Q45" i="6"/>
  <c r="Y45" i="6"/>
  <c r="Z26" i="6"/>
  <c r="X44" i="5"/>
  <c r="Z44" i="5" s="1"/>
  <c r="Z43" i="5"/>
  <c r="Q45" i="2"/>
  <c r="Z50" i="16"/>
  <c r="S44" i="14"/>
  <c r="S45" i="14" s="1"/>
  <c r="AA44" i="14"/>
  <c r="AA45" i="14" s="1"/>
  <c r="J45" i="12"/>
  <c r="Y45" i="9"/>
  <c r="P44" i="9"/>
  <c r="P45" i="9" s="1"/>
  <c r="X44" i="9"/>
  <c r="X45" i="9" s="1"/>
  <c r="Z37" i="5"/>
  <c r="H45" i="3"/>
  <c r="P45" i="3"/>
  <c r="Z44" i="12"/>
  <c r="X45" i="12"/>
  <c r="Z45" i="12" s="1"/>
  <c r="H45" i="10"/>
  <c r="P45" i="10"/>
  <c r="C45" i="9"/>
  <c r="Z26" i="9"/>
  <c r="Y44" i="9"/>
  <c r="Z43" i="9"/>
  <c r="D44" i="8"/>
  <c r="D45" i="8" s="1"/>
  <c r="L44" i="8"/>
  <c r="L45" i="8" s="1"/>
  <c r="T44" i="8"/>
  <c r="T45" i="8" s="1"/>
  <c r="AA45" i="4"/>
  <c r="J44" i="4"/>
  <c r="J45" i="4" s="1"/>
  <c r="R44" i="4"/>
  <c r="C45" i="4"/>
  <c r="J44" i="2"/>
  <c r="R44" i="2"/>
  <c r="R45" i="2" s="1"/>
  <c r="J45" i="5"/>
  <c r="K45" i="4"/>
  <c r="X45" i="8"/>
  <c r="Z45" i="8" s="1"/>
  <c r="Z37" i="6"/>
  <c r="J45" i="6"/>
  <c r="Z43" i="6"/>
  <c r="I45" i="4"/>
  <c r="Q45" i="4"/>
  <c r="Y45" i="4"/>
  <c r="R45" i="4"/>
  <c r="Q45" i="3"/>
  <c r="E45" i="2"/>
  <c r="M45" i="2"/>
  <c r="U45" i="2"/>
  <c r="Z44" i="2"/>
  <c r="Z13" i="7"/>
  <c r="I45" i="7"/>
  <c r="Q45" i="7"/>
  <c r="Z43" i="7"/>
  <c r="R45" i="5"/>
  <c r="S45" i="4"/>
  <c r="R45" i="3"/>
  <c r="I45" i="2"/>
  <c r="Z13" i="9"/>
  <c r="Q45" i="5"/>
  <c r="J45" i="2"/>
  <c r="Z26" i="2"/>
  <c r="Z25" i="6"/>
  <c r="Z25" i="5"/>
  <c r="Z13" i="5"/>
  <c r="Z13" i="4"/>
  <c r="Z13" i="3"/>
  <c r="Z13" i="2"/>
  <c r="Z26" i="14" l="1"/>
  <c r="F45" i="12"/>
  <c r="G45" i="22"/>
  <c r="Z26" i="5"/>
  <c r="D45" i="20"/>
  <c r="X45" i="14"/>
  <c r="Z45" i="14" s="1"/>
  <c r="Z45" i="32"/>
  <c r="V45" i="11"/>
  <c r="S45" i="2"/>
  <c r="X45" i="7"/>
  <c r="Z45" i="7" s="1"/>
  <c r="R45" i="15"/>
  <c r="S45" i="13"/>
  <c r="N45" i="11"/>
  <c r="U45" i="22"/>
  <c r="K45" i="2"/>
  <c r="X45" i="5"/>
  <c r="Z45" i="5" s="1"/>
  <c r="V45" i="19"/>
  <c r="Z26" i="32"/>
  <c r="C45" i="2"/>
  <c r="K45" i="7"/>
  <c r="K45" i="21"/>
  <c r="I45" i="14"/>
  <c r="Z45" i="9"/>
  <c r="Z45" i="6"/>
  <c r="M45" i="22"/>
  <c r="T45" i="7"/>
  <c r="X45" i="21"/>
  <c r="Z45" i="21" s="1"/>
  <c r="Z26" i="21"/>
  <c r="Z44" i="3"/>
  <c r="X45" i="3"/>
  <c r="Z45" i="3" s="1"/>
  <c r="Z26" i="23"/>
  <c r="Z26" i="25"/>
  <c r="X45" i="25"/>
  <c r="Z45" i="25" s="1"/>
  <c r="Z26" i="27"/>
  <c r="X45" i="27"/>
  <c r="Z45" i="27" s="1"/>
  <c r="X45" i="17"/>
  <c r="Z45" i="17" s="1"/>
  <c r="Z26" i="17"/>
  <c r="X45" i="18"/>
  <c r="Z45" i="18" s="1"/>
  <c r="Z26" i="18"/>
  <c r="X45" i="29"/>
  <c r="Z45" i="29" s="1"/>
  <c r="Z26" i="29"/>
  <c r="Z45" i="15"/>
  <c r="X45" i="24"/>
  <c r="Z45" i="24" s="1"/>
  <c r="Z26" i="24"/>
  <c r="X45" i="16"/>
  <c r="Z45" i="16" s="1"/>
  <c r="Z26" i="16"/>
  <c r="Z44" i="9"/>
  <c r="Z44" i="13"/>
  <c r="X45" i="13"/>
  <c r="Z44" i="21"/>
  <c r="X45" i="20"/>
  <c r="Z45" i="20" s="1"/>
  <c r="Z26" i="20"/>
  <c r="Z26" i="28"/>
  <c r="X45" i="28"/>
  <c r="Z45" i="28" s="1"/>
  <c r="Y45" i="13"/>
  <c r="Z26" i="13"/>
  <c r="X45" i="19"/>
  <c r="Z45" i="19" s="1"/>
  <c r="Z26" i="19"/>
  <c r="Z45" i="22"/>
  <c r="Z26" i="26"/>
  <c r="X45" i="26"/>
  <c r="Z45" i="26" s="1"/>
  <c r="Z45" i="13" l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<sst xmlns="http://schemas.openxmlformats.org/spreadsheetml/2006/main" count="4160" uniqueCount="111">
  <si>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</si>
  <si>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</si>
  <si>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</si>
  <si>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</si>
  <si>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</si>
  <si>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</si>
  <si>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</si>
  <si>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</si>
  <si>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</si>
  <si>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</si>
  <si>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</si>
  <si>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</si>
  <si>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</si>
  <si>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</si>
  <si>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</si>
  <si>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</si>
  <si>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</si>
  <si>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</si>
  <si>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</si>
  <si>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</si>
  <si>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</si>
  <si>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</si>
  <si>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</si>
  <si>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</si>
  <si>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</si>
  <si>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</si>
  <si>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</si>
  <si>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</si>
  <si>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</si>
  <si>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</si>
  <si>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</si>
  <si>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</si>
  <si>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</si>
  <si>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</si>
  <si>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</si>
  <si>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</si>
  <si>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</si>
  <si>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</si>
  <si>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</si>
  <si>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</si>
  <si>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</si>
  <si>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</si>
  <si>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</si>
  <si>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</si>
  <si>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</si>
  <si>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</si>
  <si>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</si>
  <si>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</si>
  <si>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</si>
  <si>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</si>
  <si>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</si>
  <si>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</si>
  <si>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</si>
  <si>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</si>
  <si>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</si>
  <si>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</si>
  <si>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</si>
  <si>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</si>
  <si>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</si>
  <si>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</si>
  <si>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</si>
  <si>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</si>
  <si>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</si>
  <si>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</si>
  <si>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</si>
  <si>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</si>
  <si>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</si>
  <si>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</si>
  <si>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</si>
  <si>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</si>
  <si>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</si>
  <si>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</si>
  <si>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</si>
  <si>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</si>
  <si>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</si>
  <si>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</si>
  <si>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1st Quarter ended 30 September 2024 (Figures Finalised as at 2024/10/25)</t>
  </si>
  <si>
    <t>Northern Cape: Gamagara (NC453) - Table C6 Quarterly Budget Statement - Financial Position ( Waste management                                   ) for 1st Quarter ended 30 September 2024 (Figures Finalised as at 2024/10/25)</t>
  </si>
  <si>
    <t>Northern Cape: John Taolo Gaetsewe (DC45) - Table C6 Quarterly Budget Statement - Financial Position ( Waste management                                   ) for 1st Quarter ended 30 September 2024 (Figures Finalised as at 2024/10/25)</t>
  </si>
  <si>
    <t>Northern Cape: Richtersveld (NC061) - Table C6 Quarterly Budget Statement - Financial Position ( Waste management                                   ) for 1st Quarter ended 30 September 2024 (Figures Finalised as at 2024/10/25)</t>
  </si>
  <si>
    <t>Northern Cape: Nama Khoi (NC062) - Table C6 Quarterly Budget Statement - Financial Position ( Waste management                                   ) for 1st Quarter ended 30 September 2024 (Figures Finalised as at 2024/10/25)</t>
  </si>
  <si>
    <t>Northern Cape: Kamiesberg (NC064) - Table C6 Quarterly Budget Statement - Financial Position ( Waste management                                   ) for 1st Quarter ended 30 September 2024 (Figures Finalised as at 2024/10/25)</t>
  </si>
  <si>
    <t>Northern Cape: Hantam (NC065) - Table C6 Quarterly Budget Statement - Financial Position ( Waste management                                   ) for 1st Quarter ended 30 September 2024 (Figures Finalised as at 2024/10/25)</t>
  </si>
  <si>
    <t>Northern Cape: Karoo Hoogland (NC066) - Table C6 Quarterly Budget Statement - Financial Position ( Waste management                                   ) for 1st Quarter ended 30 September 2024 (Figures Finalised as at 2024/10/25)</t>
  </si>
  <si>
    <t>Northern Cape: Khai-Ma (NC067) - Table C6 Quarterly Budget Statement - Financial Position ( Waste management                                   ) for 1st Quarter ended 30 September 2024 (Figures Finalised as at 2024/10/25)</t>
  </si>
  <si>
    <t>Northern Cape: Namakwa (DC6) - Table C6 Quarterly Budget Statement - Financial Position ( Waste management                                   ) for 1st Quarter ended 30 September 2024 (Figures Finalised as at 2024/10/25)</t>
  </si>
  <si>
    <t>Northern Cape: Ubuntu (NC071) - Table C6 Quarterly Budget Statement - Financial Position ( Waste management                                   ) for 1st Quarter ended 30 September 2024 (Figures Finalised as at 2024/10/25)</t>
  </si>
  <si>
    <t>Northern Cape: Umsobomvu (NC072) - Table C6 Quarterly Budget Statement - Financial Position ( Waste management                                   ) for 1st Quarter ended 30 September 2024 (Figures Finalised as at 2024/10/25)</t>
  </si>
  <si>
    <t>Northern Cape: Emthanjeni (NC073) - Table C6 Quarterly Budget Statement - Financial Position ( Waste management                                   ) for 1st Quarter ended 30 September 2024 (Figures Finalised as at 2024/10/25)</t>
  </si>
  <si>
    <t>Northern Cape: Kareeberg (NC074) - Table C6 Quarterly Budget Statement - Financial Position ( Waste management                                   ) for 1st Quarter ended 30 September 2024 (Figures Finalised as at 2024/10/25)</t>
  </si>
  <si>
    <t>Northern Cape: Renosterberg (NC075) - Table C6 Quarterly Budget Statement - Financial Position ( Waste management                                   ) for 1st Quarter ended 30 September 2024 (Figures Finalised as at 2024/10/25)</t>
  </si>
  <si>
    <t>Northern Cape: Thembelihle (NC076) - Table C6 Quarterly Budget Statement - Financial Position ( Waste management                                   ) for 1st Quarter ended 30 September 2024 (Figures Finalised as at 2024/10/25)</t>
  </si>
  <si>
    <t>Northern Cape: Siyathemba (NC077) - Table C6 Quarterly Budget Statement - Financial Position ( Waste management                                   ) for 1st Quarter ended 30 September 2024 (Figures Finalised as at 2024/10/25)</t>
  </si>
  <si>
    <t>Northern Cape: Siyancuma (NC078) - Table C6 Quarterly Budget Statement - Financial Position ( Waste management                                   ) for 1st Quarter ended 30 September 2024 (Figures Finalised as at 2024/10/25)</t>
  </si>
  <si>
    <t>Northern Cape: Pixley Ka Seme (NC) (DC7) - Table C6 Quarterly Budget Statement - Financial Position ( Waste management                                   ) for 1st Quarter ended 30 September 2024 (Figures Finalised as at 2024/10/25)</t>
  </si>
  <si>
    <t>Northern Cape: !Kai! Garib (NC082) - Table C6 Quarterly Budget Statement - Financial Position ( Waste management                                   ) for 1st Quarter ended 30 September 2024 (Figures Finalised as at 2024/10/25)</t>
  </si>
  <si>
    <t>Northern Cape: !Kheis (NC084) - Table C6 Quarterly Budget Statement - Financial Position ( Waste management                                   ) for 1st Quarter ended 30 September 2024 (Figures Finalised as at 2024/10/25)</t>
  </si>
  <si>
    <t>Northern Cape: Tsantsabane (NC085) - Table C6 Quarterly Budget Statement - Financial Position ( Waste management                                   ) for 1st Quarter ended 30 September 2024 (Figures Finalised as at 2024/10/25)</t>
  </si>
  <si>
    <t>Northern Cape: Kgatelopele (NC086) - Table C6 Quarterly Budget Statement - Financial Position ( Waste management                                   ) for 1st Quarter ended 30 September 2024 (Figures Finalised as at 2024/10/25)</t>
  </si>
  <si>
    <t>Northern Cape: Dawid Kruiper (NC087) - Table C6 Quarterly Budget Statement - Financial Position ( Waste management                                   ) for 1st Quarter ended 30 September 2024 (Figures Finalised as at 2024/10/25)</t>
  </si>
  <si>
    <t>Northern Cape: Z F Mgcawu (DC8) - Table C6 Quarterly Budget Statement - Financial Position ( Waste management                                   ) for 1st Quarter ended 30 September 2024 (Figures Finalised as at 2024/10/25)</t>
  </si>
  <si>
    <t>Northern Cape: Sol Plaatje (NC091) - Table C6 Quarterly Budget Statement - Financial Position ( Waste management                                   ) for 1st Quarter ended 30 September 2024 (Figures Finalised as at 2024/10/25)</t>
  </si>
  <si>
    <t>Northern Cape: Dikgatlong (NC092) - Table C6 Quarterly Budget Statement - Financial Position ( Waste management                                   ) for 1st Quarter ended 30 September 2024 (Figures Finalised as at 2024/10/25)</t>
  </si>
  <si>
    <t>Northern Cape: Magareng (NC093) - Table C6 Quarterly Budget Statement - Financial Position ( Waste management                                   ) for 1st Quarter ended 30 September 2024 (Figures Finalised as at 2024/10/25)</t>
  </si>
  <si>
    <t>Northern Cape: Phokwane (NC094) - Table C6 Quarterly Budget Statement - Financial Position ( Waste management                                   ) for 1st Quarter ended 30 September 2024 (Figures Finalised as at 2024/10/25)</t>
  </si>
  <si>
    <t>Northern Cape: Frances Baard (DC9)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</si>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</sst>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374788465</v>
      </c>
      <c r="D6" s="18"/>
      <c r="E6" s="19">
        <v>170407750</v>
      </c>
      <c r="F6" s="20">
        <v>169950766</v>
      </c>
      <c r="G6" s="20">
        <v>352955674</v>
      </c>
      <c r="H6" s="20">
        <v>3217867</v>
      </c>
      <c r="I6" s="20">
        <v>4569429</v>
      </c>
      <c r="J6" s="20">
        <v>360742970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360742970</v>
      </c>
      <c r="X6" s="20">
        <v>96306666</v>
      </c>
      <c r="Y6" s="20">
        <v>264436304</v>
      </c>
      <c r="Z6" s="21">
        <v>274.57736310797014</v>
      </c>
      <c r="AA6" s="22">
        <v>169950766</v>
      </c>
    </row>
    <row r="7" spans="1:27" ht="13.5" x14ac:dyDescent="0.25">
      <c r="A7" s="23" t="s">
        <v>35</v>
      </c>
      <c r="B7" s="17" t="s">
        <v>32</v>
      </c>
      <c r="C7" s="18">
        <v>373867674</v>
      </c>
      <c r="D7" s="18"/>
      <c r="E7" s="19">
        <v>339385187</v>
      </c>
      <c r="F7" s="20">
        <v>335717868</v>
      </c>
      <c r="G7" s="20">
        <v>336072624</v>
      </c>
      <c r="H7" s="20">
        <v>-222807642</v>
      </c>
      <c r="I7" s="20">
        <v>204826525</v>
      </c>
      <c r="J7" s="20">
        <v>318091507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318091507</v>
      </c>
      <c r="X7" s="20">
        <v>104781693</v>
      </c>
      <c r="Y7" s="20">
        <v>213309814</v>
      </c>
      <c r="Z7" s="21">
        <v>203.57546045758204</v>
      </c>
      <c r="AA7" s="22">
        <v>335717868</v>
      </c>
    </row>
    <row r="8" spans="1:27" ht="13.5" x14ac:dyDescent="0.25">
      <c r="A8" s="23" t="s">
        <v>36</v>
      </c>
      <c r="B8" s="17" t="s">
        <v>32</v>
      </c>
      <c r="C8" s="18">
        <v>-356836</v>
      </c>
      <c r="D8" s="18"/>
      <c r="E8" s="19">
        <v>-7021347</v>
      </c>
      <c r="F8" s="20">
        <v>-7021347</v>
      </c>
      <c r="G8" s="20">
        <v>-18781666</v>
      </c>
      <c r="H8" s="20">
        <v>18882429</v>
      </c>
      <c r="I8" s="20">
        <v>214489</v>
      </c>
      <c r="J8" s="20">
        <v>315252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315252</v>
      </c>
      <c r="X8" s="20">
        <v>-1755336</v>
      </c>
      <c r="Y8" s="20">
        <v>2070588</v>
      </c>
      <c r="Z8" s="21">
        <v>-117.95963849656135</v>
      </c>
      <c r="AA8" s="22">
        <v>-7021347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-4734023</v>
      </c>
      <c r="D10" s="18"/>
      <c r="E10" s="19">
        <v>-3744858</v>
      </c>
      <c r="F10" s="20">
        <v>-3915079</v>
      </c>
      <c r="G10" s="20">
        <v>-4731160</v>
      </c>
      <c r="H10" s="20">
        <v>103204</v>
      </c>
      <c r="I10" s="20">
        <v>10362</v>
      </c>
      <c r="J10" s="20">
        <v>-4617594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-4617594</v>
      </c>
      <c r="X10" s="20">
        <v>-3787420</v>
      </c>
      <c r="Y10" s="20">
        <v>-830174</v>
      </c>
      <c r="Z10" s="21">
        <v>21.919248459373399</v>
      </c>
      <c r="AA10" s="22">
        <v>-3915079</v>
      </c>
    </row>
    <row r="11" spans="1:27" ht="13.5" x14ac:dyDescent="0.25">
      <c r="A11" s="23" t="s">
        <v>39</v>
      </c>
      <c r="B11" s="17" t="s">
        <v>32</v>
      </c>
      <c r="C11" s="18">
        <v>6419470</v>
      </c>
      <c r="D11" s="18"/>
      <c r="E11" s="19">
        <v>475066</v>
      </c>
      <c r="F11" s="20">
        <v>604061</v>
      </c>
      <c r="G11" s="24">
        <v>4037251</v>
      </c>
      <c r="H11" s="24">
        <v>-36761</v>
      </c>
      <c r="I11" s="24">
        <v>390921</v>
      </c>
      <c r="J11" s="20">
        <v>4391411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4391411</v>
      </c>
      <c r="X11" s="20">
        <v>151720</v>
      </c>
      <c r="Y11" s="24">
        <v>4239691</v>
      </c>
      <c r="Z11" s="25">
        <v>2794.4180068547325</v>
      </c>
      <c r="AA11" s="26">
        <v>604061</v>
      </c>
    </row>
    <row r="12" spans="1:27" ht="13.5" x14ac:dyDescent="0.25">
      <c r="A12" s="23" t="s">
        <v>40</v>
      </c>
      <c r="B12" s="17" t="s">
        <v>32</v>
      </c>
      <c r="C12" s="18">
        <v>-85269</v>
      </c>
      <c r="D12" s="18"/>
      <c r="E12" s="19">
        <v>-196212</v>
      </c>
      <c r="F12" s="20">
        <v>-196212</v>
      </c>
      <c r="G12" s="20">
        <v>-85269</v>
      </c>
      <c r="H12" s="20"/>
      <c r="I12" s="20"/>
      <c r="J12" s="20">
        <v>-85269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-85269</v>
      </c>
      <c r="X12" s="20">
        <v>-97395</v>
      </c>
      <c r="Y12" s="20">
        <v>12126</v>
      </c>
      <c r="Z12" s="21">
        <v>-12.450331125827814</v>
      </c>
      <c r="AA12" s="22">
        <v>-196212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749899481</v>
      </c>
      <c r="D13" s="29">
        <f>SUM(D6:D12)</f>
        <v>0</v>
      </c>
      <c r="E13" s="30">
        <f t="shared" si="0"/>
        <v>499305586</v>
      </c>
      <c r="F13" s="31">
        <f t="shared" si="0"/>
        <v>495140057</v>
      </c>
      <c r="G13" s="31">
        <f t="shared" si="0"/>
        <v>669467454</v>
      </c>
      <c r="H13" s="31">
        <f t="shared" si="0"/>
        <v>-200640903</v>
      </c>
      <c r="I13" s="31">
        <f t="shared" si="0"/>
        <v>210011726</v>
      </c>
      <c r="J13" s="31">
        <f t="shared" si="0"/>
        <v>678838277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678838277</v>
      </c>
      <c r="X13" s="31">
        <f t="shared" si="0"/>
        <v>195599928</v>
      </c>
      <c r="Y13" s="31">
        <f t="shared" si="0"/>
        <v>483238349</v>
      </c>
      <c r="Z13" s="32">
        <f>+IF(X13&lt;&gt;0,+(Y13/X13)*100,0)</f>
        <v>247.05446159468934</v>
      </c>
      <c r="AA13" s="33">
        <f>SUM(AA6:AA12)</f>
        <v>495140057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179847801</v>
      </c>
      <c r="D17" s="18"/>
      <c r="E17" s="19">
        <v>54718755</v>
      </c>
      <c r="F17" s="20">
        <v>54415864</v>
      </c>
      <c r="G17" s="24">
        <v>67450410</v>
      </c>
      <c r="H17" s="24">
        <v>-98705070</v>
      </c>
      <c r="I17" s="24">
        <v>3015615</v>
      </c>
      <c r="J17" s="20">
        <v>-28239045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-28239045</v>
      </c>
      <c r="X17" s="20">
        <v>40645088</v>
      </c>
      <c r="Y17" s="24">
        <v>-68884133</v>
      </c>
      <c r="Z17" s="25">
        <v>-169.47714075560617</v>
      </c>
      <c r="AA17" s="26">
        <v>54415864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179847801</v>
      </c>
      <c r="D25" s="29">
        <f t="shared" ref="D25:Y25" si="1">SUM(D15:D24)</f>
        <v>0</v>
      </c>
      <c r="E25" s="35">
        <f t="shared" si="1"/>
        <v>54718755</v>
      </c>
      <c r="F25" s="36">
        <f t="shared" si="1"/>
        <v>54415864</v>
      </c>
      <c r="G25" s="36">
        <f t="shared" si="1"/>
        <v>67450410</v>
      </c>
      <c r="H25" s="36">
        <f t="shared" si="1"/>
        <v>-98705070</v>
      </c>
      <c r="I25" s="36">
        <f t="shared" si="1"/>
        <v>3015615</v>
      </c>
      <c r="J25" s="36">
        <f t="shared" si="1"/>
        <v>-28239045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-28239045</v>
      </c>
      <c r="X25" s="36">
        <f t="shared" si="1"/>
        <v>40645088</v>
      </c>
      <c r="Y25" s="36">
        <f t="shared" si="1"/>
        <v>-68884133</v>
      </c>
      <c r="Z25" s="37">
        <f>+IF(X25&lt;&gt;0,+(Y25/X25)*100,0)</f>
        <v>-169.47714075560617</v>
      </c>
      <c r="AA25" s="38">
        <f>SUM(AA15:AA24)</f>
        <v>54415864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929747282</v>
      </c>
      <c r="D26" s="29">
        <f>+D13+D25</f>
        <v>0</v>
      </c>
      <c r="E26" s="30">
        <f t="shared" si="2"/>
        <v>554024341</v>
      </c>
      <c r="F26" s="31">
        <f t="shared" si="2"/>
        <v>549555921</v>
      </c>
      <c r="G26" s="31">
        <f t="shared" si="2"/>
        <v>736917864</v>
      </c>
      <c r="H26" s="31">
        <f t="shared" si="2"/>
        <v>-299345973</v>
      </c>
      <c r="I26" s="31">
        <f t="shared" si="2"/>
        <v>213027341</v>
      </c>
      <c r="J26" s="31">
        <f t="shared" si="2"/>
        <v>650599232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650599232</v>
      </c>
      <c r="X26" s="31">
        <f t="shared" si="2"/>
        <v>236245016</v>
      </c>
      <c r="Y26" s="31">
        <f t="shared" si="2"/>
        <v>414354216</v>
      </c>
      <c r="Z26" s="32">
        <f>+IF(X26&lt;&gt;0,+(Y26/X26)*100,0)</f>
        <v>175.39172805237084</v>
      </c>
      <c r="AA26" s="33">
        <f>+AA13+AA25</f>
        <v>549555921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-215013</v>
      </c>
      <c r="D31" s="18"/>
      <c r="E31" s="19">
        <v>-5628</v>
      </c>
      <c r="F31" s="20">
        <v>-5628</v>
      </c>
      <c r="G31" s="20">
        <v>-217770</v>
      </c>
      <c r="H31" s="20">
        <v>-685</v>
      </c>
      <c r="I31" s="20">
        <v>-1938</v>
      </c>
      <c r="J31" s="20">
        <v>-220393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-220393</v>
      </c>
      <c r="X31" s="20">
        <v>-5628</v>
      </c>
      <c r="Y31" s="20">
        <v>-214765</v>
      </c>
      <c r="Z31" s="21">
        <v>3816.0092395167021</v>
      </c>
      <c r="AA31" s="22">
        <v>-5628</v>
      </c>
    </row>
    <row r="32" spans="1:27" ht="13.5" x14ac:dyDescent="0.25">
      <c r="A32" s="23" t="s">
        <v>59</v>
      </c>
      <c r="B32" s="17" t="s">
        <v>32</v>
      </c>
      <c r="C32" s="18">
        <v>71871943</v>
      </c>
      <c r="D32" s="18"/>
      <c r="E32" s="19">
        <v>97178454</v>
      </c>
      <c r="F32" s="20">
        <v>1242380092</v>
      </c>
      <c r="G32" s="20">
        <v>34930537</v>
      </c>
      <c r="H32" s="20">
        <v>-881919</v>
      </c>
      <c r="I32" s="20">
        <v>-312242</v>
      </c>
      <c r="J32" s="20">
        <v>33736376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33736376</v>
      </c>
      <c r="X32" s="20">
        <v>312540846</v>
      </c>
      <c r="Y32" s="20">
        <v>-278804470</v>
      </c>
      <c r="Z32" s="21">
        <v>-89.205770563505808</v>
      </c>
      <c r="AA32" s="22">
        <v>1242380092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36373803</v>
      </c>
      <c r="D35" s="18"/>
      <c r="E35" s="19">
        <v>15662930</v>
      </c>
      <c r="F35" s="20">
        <v>15662930</v>
      </c>
      <c r="G35" s="20">
        <v>35691361</v>
      </c>
      <c r="H35" s="20">
        <v>1041186</v>
      </c>
      <c r="I35" s="20">
        <v>713220</v>
      </c>
      <c r="J35" s="20">
        <v>37445767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37445767</v>
      </c>
      <c r="X35" s="20">
        <v>7093181</v>
      </c>
      <c r="Y35" s="20">
        <v>30352586</v>
      </c>
      <c r="Z35" s="21">
        <v>427.91218777583708</v>
      </c>
      <c r="AA35" s="22">
        <v>15662930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108030733</v>
      </c>
      <c r="D37" s="29">
        <f t="shared" ref="D37:Y37" si="3">SUM(D29:D36)</f>
        <v>0</v>
      </c>
      <c r="E37" s="30">
        <f t="shared" si="3"/>
        <v>112835756</v>
      </c>
      <c r="F37" s="31">
        <f t="shared" si="3"/>
        <v>1258037394</v>
      </c>
      <c r="G37" s="31">
        <f t="shared" si="3"/>
        <v>70404128</v>
      </c>
      <c r="H37" s="31">
        <f t="shared" si="3"/>
        <v>158582</v>
      </c>
      <c r="I37" s="31">
        <f t="shared" si="3"/>
        <v>3199040</v>
      </c>
      <c r="J37" s="31">
        <f t="shared" si="3"/>
        <v>73761750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73761750</v>
      </c>
      <c r="X37" s="31">
        <f t="shared" si="3"/>
        <v>319628399</v>
      </c>
      <c r="Y37" s="31">
        <f t="shared" si="3"/>
        <v>-245866649</v>
      </c>
      <c r="Z37" s="32">
        <f>+IF(X37&lt;&gt;0,+(Y37/X37)*100,0)</f>
        <v>-76.922654485404479</v>
      </c>
      <c r="AA37" s="33">
        <f>SUM(AA29:AA36)</f>
        <v>1258037394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97729803</v>
      </c>
      <c r="D40" s="18"/>
      <c r="E40" s="19">
        <v>53627836</v>
      </c>
      <c r="F40" s="20">
        <v>53627836</v>
      </c>
      <c r="G40" s="20">
        <v>158007178</v>
      </c>
      <c r="H40" s="20">
        <v>-105946513</v>
      </c>
      <c r="I40" s="20"/>
      <c r="J40" s="20">
        <v>52060665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52060665</v>
      </c>
      <c r="X40" s="20">
        <v>13406958</v>
      </c>
      <c r="Y40" s="20">
        <v>38653707</v>
      </c>
      <c r="Z40" s="21">
        <v>288.31079354466539</v>
      </c>
      <c r="AA40" s="22">
        <v>53627836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97733806</v>
      </c>
      <c r="D43" s="29">
        <f t="shared" ref="D43:Y43" si="4">SUM(D39:D42)</f>
        <v>0</v>
      </c>
      <c r="E43" s="35">
        <f t="shared" si="4"/>
        <v>53627836</v>
      </c>
      <c r="F43" s="36">
        <f t="shared" si="4"/>
        <v>53627836</v>
      </c>
      <c r="G43" s="36">
        <f t="shared" si="4"/>
        <v>158011181</v>
      </c>
      <c r="H43" s="36">
        <f t="shared" si="4"/>
        <v>-105946513</v>
      </c>
      <c r="I43" s="36">
        <f t="shared" si="4"/>
        <v>0</v>
      </c>
      <c r="J43" s="36">
        <f t="shared" si="4"/>
        <v>52064668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52064668</v>
      </c>
      <c r="X43" s="36">
        <f t="shared" si="4"/>
        <v>13406958</v>
      </c>
      <c r="Y43" s="36">
        <f t="shared" si="4"/>
        <v>38657710</v>
      </c>
      <c r="Z43" s="37">
        <f>+IF(X43&lt;&gt;0,+(Y43/X43)*100,0)</f>
        <v>288.34065117530764</v>
      </c>
      <c r="AA43" s="38">
        <f>SUM(AA39:AA42)</f>
        <v>53627836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205764539</v>
      </c>
      <c r="D44" s="29">
        <f>+D37+D43</f>
        <v>0</v>
      </c>
      <c r="E44" s="30">
        <f t="shared" si="5"/>
        <v>166463592</v>
      </c>
      <c r="F44" s="31">
        <f t="shared" si="5"/>
        <v>1311665230</v>
      </c>
      <c r="G44" s="31">
        <f t="shared" si="5"/>
        <v>228415309</v>
      </c>
      <c r="H44" s="31">
        <f t="shared" si="5"/>
        <v>-105787931</v>
      </c>
      <c r="I44" s="31">
        <f t="shared" si="5"/>
        <v>3199040</v>
      </c>
      <c r="J44" s="31">
        <f t="shared" si="5"/>
        <v>125826418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125826418</v>
      </c>
      <c r="X44" s="31">
        <f t="shared" si="5"/>
        <v>333035357</v>
      </c>
      <c r="Y44" s="31">
        <f t="shared" si="5"/>
        <v>-207208939</v>
      </c>
      <c r="Z44" s="32">
        <f>+IF(X44&lt;&gt;0,+(Y44/X44)*100,0)</f>
        <v>-62.218300443096794</v>
      </c>
      <c r="AA44" s="33">
        <f>+AA37+AA43</f>
        <v>1311665230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723982743</v>
      </c>
      <c r="D45" s="42">
        <f t="shared" si="6"/>
        <v>0</v>
      </c>
      <c r="E45" s="43">
        <f t="shared" si="6"/>
        <v>387560749</v>
      </c>
      <c r="F45" s="44">
        <f t="shared" si="6"/>
        <v>-762109309</v>
      </c>
      <c r="G45" s="44">
        <f t="shared" si="6"/>
        <v>508502555</v>
      </c>
      <c r="H45" s="44">
        <f t="shared" si="6"/>
        <v>-193558042</v>
      </c>
      <c r="I45" s="44">
        <f t="shared" si="6"/>
        <v>209828301</v>
      </c>
      <c r="J45" s="44">
        <f t="shared" si="6"/>
        <v>524772814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524772814</v>
      </c>
      <c r="X45" s="44">
        <f t="shared" si="6"/>
        <v>-96790341</v>
      </c>
      <c r="Y45" s="44">
        <f t="shared" si="6"/>
        <v>621563155</v>
      </c>
      <c r="Z45" s="45">
        <f>+IF(X45&lt;&gt;0,+(Y45/X45)*100,0)</f>
        <v>-642.17477547682154</v>
      </c>
      <c r="AA45" s="46">
        <f>+AA26-AA44</f>
        <v>-762109309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12365451</v>
      </c>
      <c r="D47" s="18"/>
      <c r="E47" s="19">
        <v>91228728</v>
      </c>
      <c r="F47" s="20">
        <v>-1053572915</v>
      </c>
      <c r="G47" s="20">
        <v>42536756</v>
      </c>
      <c r="H47" s="20">
        <v>-40817833</v>
      </c>
      <c r="I47" s="20">
        <v>13142403</v>
      </c>
      <c r="J47" s="20">
        <v>14861326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14861326</v>
      </c>
      <c r="X47" s="20">
        <v>-262737421</v>
      </c>
      <c r="Y47" s="20">
        <v>277598747</v>
      </c>
      <c r="Z47" s="47">
        <v>-105.65634158371373</v>
      </c>
      <c r="AA47" s="22">
        <v>-1053572915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12365451</v>
      </c>
      <c r="D50" s="50">
        <f t="shared" ref="D50:Y50" si="7">SUM(D47:D49)</f>
        <v>0</v>
      </c>
      <c r="E50" s="51">
        <f t="shared" si="7"/>
        <v>91228728</v>
      </c>
      <c r="F50" s="52">
        <f t="shared" si="7"/>
        <v>-1053572915</v>
      </c>
      <c r="G50" s="52">
        <f t="shared" si="7"/>
        <v>42536756</v>
      </c>
      <c r="H50" s="52">
        <f t="shared" si="7"/>
        <v>-40817833</v>
      </c>
      <c r="I50" s="52">
        <f t="shared" si="7"/>
        <v>13142403</v>
      </c>
      <c r="J50" s="52">
        <f t="shared" si="7"/>
        <v>14861326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14861326</v>
      </c>
      <c r="X50" s="52">
        <f t="shared" si="7"/>
        <v>-262737421</v>
      </c>
      <c r="Y50" s="52">
        <f t="shared" si="7"/>
        <v>277598747</v>
      </c>
      <c r="Z50" s="53">
        <f>+IF(X50&lt;&gt;0,+(Y50/X50)*100,0)</f>
        <v>-105.65634158371373</v>
      </c>
      <c r="AA50" s="54">
        <f>SUM(AA47:AA49)</f>
        <v>-1053572915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-2099057</v>
      </c>
      <c r="F6" s="20">
        <v>-2099057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-524763</v>
      </c>
      <c r="Y6" s="20">
        <v>524763</v>
      </c>
      <c r="Z6" s="21">
        <v>-100</v>
      </c>
      <c r="AA6" s="22">
        <v>-2099057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-2099057</v>
      </c>
      <c r="F13" s="31">
        <f t="shared" si="0"/>
        <v>-2099057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-524763</v>
      </c>
      <c r="Y13" s="31">
        <f t="shared" si="0"/>
        <v>524763</v>
      </c>
      <c r="Z13" s="32">
        <f>+IF(X13&lt;&gt;0,+(Y13/X13)*100,0)</f>
        <v>-100</v>
      </c>
      <c r="AA13" s="33">
        <f>SUM(AA6:AA12)</f>
        <v>-2099057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300000</v>
      </c>
      <c r="Y17" s="24">
        <v>-300000</v>
      </c>
      <c r="Z17" s="25">
        <v>-100</v>
      </c>
      <c r="AA17" s="26">
        <v>1200000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300000</v>
      </c>
      <c r="Y25" s="36">
        <f t="shared" si="1"/>
        <v>-300000</v>
      </c>
      <c r="Z25" s="37">
        <f>+IF(X25&lt;&gt;0,+(Y25/X25)*100,0)</f>
        <v>-100</v>
      </c>
      <c r="AA25" s="38">
        <f>SUM(AA15:AA24)</f>
        <v>1200000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-899057</v>
      </c>
      <c r="F26" s="31">
        <f t="shared" si="2"/>
        <v>-899057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-224763</v>
      </c>
      <c r="Y26" s="31">
        <f t="shared" si="2"/>
        <v>224763</v>
      </c>
      <c r="Z26" s="32">
        <f>+IF(X26&lt;&gt;0,+(Y26/X26)*100,0)</f>
        <v>-100</v>
      </c>
      <c r="AA26" s="33">
        <f>+AA13+AA25</f>
        <v>-899057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426114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426114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426114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-426114</v>
      </c>
      <c r="D45" s="42">
        <f t="shared" si="6"/>
        <v>0</v>
      </c>
      <c r="E45" s="43">
        <f t="shared" si="6"/>
        <v>-899057</v>
      </c>
      <c r="F45" s="44">
        <f t="shared" si="6"/>
        <v>-899057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-224763</v>
      </c>
      <c r="Y45" s="44">
        <f t="shared" si="6"/>
        <v>224763</v>
      </c>
      <c r="Z45" s="45">
        <f>+IF(X45&lt;&gt;0,+(Y45/X45)*100,0)</f>
        <v>-100</v>
      </c>
      <c r="AA45" s="46">
        <f>+AA26-AA44</f>
        <v>-899057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186781963</v>
      </c>
      <c r="D6" s="18"/>
      <c r="E6" s="19">
        <v>31814365</v>
      </c>
      <c r="F6" s="20">
        <v>31814365</v>
      </c>
      <c r="G6" s="20">
        <v>202875427</v>
      </c>
      <c r="H6" s="20">
        <v>140703</v>
      </c>
      <c r="I6" s="20">
        <v>-470443</v>
      </c>
      <c r="J6" s="20">
        <v>202545687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202545687</v>
      </c>
      <c r="X6" s="20">
        <v>7953591</v>
      </c>
      <c r="Y6" s="20">
        <v>194592096</v>
      </c>
      <c r="Z6" s="21">
        <v>2446.5941987713472</v>
      </c>
      <c r="AA6" s="22">
        <v>31814365</v>
      </c>
    </row>
    <row r="7" spans="1:27" ht="13.5" x14ac:dyDescent="0.25">
      <c r="A7" s="23" t="s">
        <v>35</v>
      </c>
      <c r="B7" s="17" t="s">
        <v>32</v>
      </c>
      <c r="C7" s="18">
        <v>-16910369</v>
      </c>
      <c r="D7" s="18"/>
      <c r="E7" s="19">
        <v>-3487869</v>
      </c>
      <c r="F7" s="20">
        <v>-3487869</v>
      </c>
      <c r="G7" s="20">
        <v>-8931559</v>
      </c>
      <c r="H7" s="20">
        <v>-7140942</v>
      </c>
      <c r="I7" s="20">
        <v>224210</v>
      </c>
      <c r="J7" s="20">
        <v>-15848291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-15848291</v>
      </c>
      <c r="X7" s="20">
        <v>-871974</v>
      </c>
      <c r="Y7" s="20">
        <v>-14976317</v>
      </c>
      <c r="Z7" s="21">
        <v>1717.5187562931922</v>
      </c>
      <c r="AA7" s="22">
        <v>-3487869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262425</v>
      </c>
      <c r="D10" s="18"/>
      <c r="E10" s="19">
        <v>4</v>
      </c>
      <c r="F10" s="20">
        <v>4</v>
      </c>
      <c r="G10" s="20">
        <v>262425</v>
      </c>
      <c r="H10" s="20">
        <v>115719</v>
      </c>
      <c r="I10" s="20">
        <v>24278</v>
      </c>
      <c r="J10" s="20">
        <v>402422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402422</v>
      </c>
      <c r="X10" s="20"/>
      <c r="Y10" s="20">
        <v>402422</v>
      </c>
      <c r="Z10" s="21"/>
      <c r="AA10" s="22">
        <v>4</v>
      </c>
    </row>
    <row r="11" spans="1:27" ht="13.5" x14ac:dyDescent="0.25">
      <c r="A11" s="23" t="s">
        <v>39</v>
      </c>
      <c r="B11" s="17" t="s">
        <v>32</v>
      </c>
      <c r="C11" s="18">
        <v>1093244</v>
      </c>
      <c r="D11" s="18"/>
      <c r="E11" s="19"/>
      <c r="F11" s="20"/>
      <c r="G11" s="24">
        <v>1079597</v>
      </c>
      <c r="H11" s="24">
        <v>6242</v>
      </c>
      <c r="I11" s="24">
        <v>79305</v>
      </c>
      <c r="J11" s="20">
        <v>1165144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1165144</v>
      </c>
      <c r="X11" s="20"/>
      <c r="Y11" s="24">
        <v>1165144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171207229</v>
      </c>
      <c r="D13" s="29">
        <f>SUM(D6:D12)</f>
        <v>0</v>
      </c>
      <c r="E13" s="30">
        <f t="shared" si="0"/>
        <v>28326500</v>
      </c>
      <c r="F13" s="31">
        <f t="shared" si="0"/>
        <v>28326500</v>
      </c>
      <c r="G13" s="31">
        <f t="shared" si="0"/>
        <v>195265856</v>
      </c>
      <c r="H13" s="31">
        <f t="shared" si="0"/>
        <v>-6878278</v>
      </c>
      <c r="I13" s="31">
        <f t="shared" si="0"/>
        <v>-142650</v>
      </c>
      <c r="J13" s="31">
        <f t="shared" si="0"/>
        <v>188244928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188244928</v>
      </c>
      <c r="X13" s="31">
        <f t="shared" si="0"/>
        <v>7081617</v>
      </c>
      <c r="Y13" s="31">
        <f t="shared" si="0"/>
        <v>181163311</v>
      </c>
      <c r="Z13" s="32">
        <f>+IF(X13&lt;&gt;0,+(Y13/X13)*100,0)</f>
        <v>2558.2195563527371</v>
      </c>
      <c r="AA13" s="33">
        <f>SUM(AA6:AA12)</f>
        <v>28326500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3750771</v>
      </c>
      <c r="D17" s="18"/>
      <c r="E17" s="19">
        <v>-1374821</v>
      </c>
      <c r="F17" s="20">
        <v>-1374821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-343707</v>
      </c>
      <c r="Y17" s="24">
        <v>4094478</v>
      </c>
      <c r="Z17" s="25">
        <v>-1191.2698897607556</v>
      </c>
      <c r="AA17" s="26">
        <v>-1374821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-1374821</v>
      </c>
      <c r="F25" s="36">
        <f t="shared" si="1"/>
        <v>-1374821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-343707</v>
      </c>
      <c r="Y25" s="36">
        <f t="shared" si="1"/>
        <v>4094478</v>
      </c>
      <c r="Z25" s="37">
        <f>+IF(X25&lt;&gt;0,+(Y25/X25)*100,0)</f>
        <v>-1191.2698897607556</v>
      </c>
      <c r="AA25" s="38">
        <f>SUM(AA15:AA24)</f>
        <v>-1374821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174958000</v>
      </c>
      <c r="D26" s="29">
        <f>+D13+D25</f>
        <v>0</v>
      </c>
      <c r="E26" s="30">
        <f t="shared" si="2"/>
        <v>26951679</v>
      </c>
      <c r="F26" s="31">
        <f t="shared" si="2"/>
        <v>26951679</v>
      </c>
      <c r="G26" s="31">
        <f t="shared" si="2"/>
        <v>199016627</v>
      </c>
      <c r="H26" s="31">
        <f t="shared" si="2"/>
        <v>-6878278</v>
      </c>
      <c r="I26" s="31">
        <f t="shared" si="2"/>
        <v>-142650</v>
      </c>
      <c r="J26" s="31">
        <f t="shared" si="2"/>
        <v>191995699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191995699</v>
      </c>
      <c r="X26" s="31">
        <f t="shared" si="2"/>
        <v>6737910</v>
      </c>
      <c r="Y26" s="31">
        <f t="shared" si="2"/>
        <v>185257789</v>
      </c>
      <c r="Z26" s="32">
        <f>+IF(X26&lt;&gt;0,+(Y26/X26)*100,0)</f>
        <v>2749.4844692196839</v>
      </c>
      <c r="AA26" s="33">
        <f>+AA13+AA25</f>
        <v>26951679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-200323</v>
      </c>
      <c r="D31" s="18"/>
      <c r="E31" s="19"/>
      <c r="F31" s="20"/>
      <c r="G31" s="20">
        <v>-202154</v>
      </c>
      <c r="H31" s="20">
        <v>-369</v>
      </c>
      <c r="I31" s="20">
        <v>-1317</v>
      </c>
      <c r="J31" s="20">
        <v>-203840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-203840</v>
      </c>
      <c r="X31" s="20"/>
      <c r="Y31" s="20">
        <v>-203840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36863924</v>
      </c>
      <c r="D32" s="18"/>
      <c r="E32" s="19">
        <v>1074936</v>
      </c>
      <c r="F32" s="20">
        <v>1074936</v>
      </c>
      <c r="G32" s="20">
        <v>40907578</v>
      </c>
      <c r="H32" s="20">
        <v>-2633058</v>
      </c>
      <c r="I32" s="20">
        <v>558776</v>
      </c>
      <c r="J32" s="20">
        <v>38833296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38833296</v>
      </c>
      <c r="X32" s="20">
        <v>3084931</v>
      </c>
      <c r="Y32" s="20">
        <v>35748365</v>
      </c>
      <c r="Z32" s="21">
        <v>1158.8059830187451</v>
      </c>
      <c r="AA32" s="22">
        <v>1074936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10151194</v>
      </c>
      <c r="D35" s="18"/>
      <c r="E35" s="19">
        <v>2491159</v>
      </c>
      <c r="F35" s="20">
        <v>2491159</v>
      </c>
      <c r="G35" s="20">
        <v>10374668</v>
      </c>
      <c r="H35" s="20">
        <v>224385</v>
      </c>
      <c r="I35" s="20">
        <v>221985</v>
      </c>
      <c r="J35" s="20">
        <v>10821038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10821038</v>
      </c>
      <c r="X35" s="20">
        <v>622791</v>
      </c>
      <c r="Y35" s="20">
        <v>10198247</v>
      </c>
      <c r="Z35" s="21">
        <v>1637.5071251832476</v>
      </c>
      <c r="AA35" s="22">
        <v>2491159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46814795</v>
      </c>
      <c r="D37" s="29">
        <f t="shared" ref="D37:Y37" si="3">SUM(D29:D36)</f>
        <v>0</v>
      </c>
      <c r="E37" s="30">
        <f t="shared" si="3"/>
        <v>3566095</v>
      </c>
      <c r="F37" s="31">
        <f t="shared" si="3"/>
        <v>3566095</v>
      </c>
      <c r="G37" s="31">
        <f t="shared" si="3"/>
        <v>51080092</v>
      </c>
      <c r="H37" s="31">
        <f t="shared" si="3"/>
        <v>-2409042</v>
      </c>
      <c r="I37" s="31">
        <f t="shared" si="3"/>
        <v>779444</v>
      </c>
      <c r="J37" s="31">
        <f t="shared" si="3"/>
        <v>49450494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49450494</v>
      </c>
      <c r="X37" s="31">
        <f t="shared" si="3"/>
        <v>3707722</v>
      </c>
      <c r="Y37" s="31">
        <f t="shared" si="3"/>
        <v>45742772</v>
      </c>
      <c r="Z37" s="32">
        <f>+IF(X37&lt;&gt;0,+(Y37/X37)*100,0)</f>
        <v>1233.7163357986385</v>
      </c>
      <c r="AA37" s="33">
        <f>SUM(AA29:AA36)</f>
        <v>3566095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9616909</v>
      </c>
      <c r="D40" s="18"/>
      <c r="E40" s="19"/>
      <c r="F40" s="20"/>
      <c r="G40" s="20">
        <v>6648752</v>
      </c>
      <c r="H40" s="20">
        <v>2968157</v>
      </c>
      <c r="I40" s="20"/>
      <c r="J40" s="20">
        <v>9616909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9616909</v>
      </c>
      <c r="X40" s="20"/>
      <c r="Y40" s="20">
        <v>9616909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9620912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6652755</v>
      </c>
      <c r="H43" s="36">
        <f t="shared" si="4"/>
        <v>2968157</v>
      </c>
      <c r="I43" s="36">
        <f t="shared" si="4"/>
        <v>0</v>
      </c>
      <c r="J43" s="36">
        <f t="shared" si="4"/>
        <v>9620912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9620912</v>
      </c>
      <c r="X43" s="36">
        <f t="shared" si="4"/>
        <v>0</v>
      </c>
      <c r="Y43" s="36">
        <f t="shared" si="4"/>
        <v>9620912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56435707</v>
      </c>
      <c r="D44" s="29">
        <f>+D37+D43</f>
        <v>0</v>
      </c>
      <c r="E44" s="30">
        <f t="shared" si="5"/>
        <v>3566095</v>
      </c>
      <c r="F44" s="31">
        <f t="shared" si="5"/>
        <v>3566095</v>
      </c>
      <c r="G44" s="31">
        <f t="shared" si="5"/>
        <v>57732847</v>
      </c>
      <c r="H44" s="31">
        <f t="shared" si="5"/>
        <v>559115</v>
      </c>
      <c r="I44" s="31">
        <f t="shared" si="5"/>
        <v>779444</v>
      </c>
      <c r="J44" s="31">
        <f t="shared" si="5"/>
        <v>59071406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59071406</v>
      </c>
      <c r="X44" s="31">
        <f t="shared" si="5"/>
        <v>3707722</v>
      </c>
      <c r="Y44" s="31">
        <f t="shared" si="5"/>
        <v>55363684</v>
      </c>
      <c r="Z44" s="32">
        <f>+IF(X44&lt;&gt;0,+(Y44/X44)*100,0)</f>
        <v>1493.1994362036851</v>
      </c>
      <c r="AA44" s="33">
        <f>+AA37+AA43</f>
        <v>3566095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118522293</v>
      </c>
      <c r="D45" s="42">
        <f t="shared" si="6"/>
        <v>0</v>
      </c>
      <c r="E45" s="43">
        <f t="shared" si="6"/>
        <v>23385584</v>
      </c>
      <c r="F45" s="44">
        <f t="shared" si="6"/>
        <v>23385584</v>
      </c>
      <c r="G45" s="44">
        <f t="shared" si="6"/>
        <v>141283780</v>
      </c>
      <c r="H45" s="44">
        <f t="shared" si="6"/>
        <v>-7437393</v>
      </c>
      <c r="I45" s="44">
        <f t="shared" si="6"/>
        <v>-922094</v>
      </c>
      <c r="J45" s="44">
        <f t="shared" si="6"/>
        <v>132924293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132924293</v>
      </c>
      <c r="X45" s="44">
        <f t="shared" si="6"/>
        <v>3030188</v>
      </c>
      <c r="Y45" s="44">
        <f t="shared" si="6"/>
        <v>129894105</v>
      </c>
      <c r="Z45" s="45">
        <f>+IF(X45&lt;&gt;0,+(Y45/X45)*100,0)</f>
        <v>4286.6681869243757</v>
      </c>
      <c r="AA45" s="46">
        <f>+AA26-AA44</f>
        <v>23385584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27140499</v>
      </c>
      <c r="F47" s="20">
        <v>27140499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6785100</v>
      </c>
      <c r="Y47" s="20">
        <v>-6785100</v>
      </c>
      <c r="Z47" s="47">
        <v>-100</v>
      </c>
      <c r="AA47" s="22">
        <v>27140499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27140499</v>
      </c>
      <c r="F50" s="52">
        <f t="shared" si="7"/>
        <v>27140499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6785100</v>
      </c>
      <c r="Y50" s="52">
        <f t="shared" si="7"/>
        <v>-6785100</v>
      </c>
      <c r="Z50" s="53">
        <f>+IF(X50&lt;&gt;0,+(Y50/X50)*100,0)</f>
        <v>-100</v>
      </c>
      <c r="AA50" s="54">
        <f>SUM(AA47:AA49)</f>
        <v>27140499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18093633</v>
      </c>
      <c r="D6" s="18"/>
      <c r="E6" s="19">
        <v>28653517</v>
      </c>
      <c r="F6" s="20">
        <v>28653517</v>
      </c>
      <c r="G6" s="20">
        <v>1382848</v>
      </c>
      <c r="H6" s="20">
        <v>1290582</v>
      </c>
      <c r="I6" s="20">
        <v>1625221</v>
      </c>
      <c r="J6" s="20">
        <v>4298651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4298651</v>
      </c>
      <c r="X6" s="20">
        <v>7163403</v>
      </c>
      <c r="Y6" s="20">
        <v>-2864752</v>
      </c>
      <c r="Z6" s="21">
        <v>-39.991495662047768</v>
      </c>
      <c r="AA6" s="22">
        <v>28653517</v>
      </c>
    </row>
    <row r="7" spans="1:27" ht="13.5" x14ac:dyDescent="0.25">
      <c r="A7" s="23" t="s">
        <v>35</v>
      </c>
      <c r="B7" s="17" t="s">
        <v>32</v>
      </c>
      <c r="C7" s="18">
        <v>16206445</v>
      </c>
      <c r="D7" s="18"/>
      <c r="E7" s="19">
        <v>1176908</v>
      </c>
      <c r="F7" s="20">
        <v>1176908</v>
      </c>
      <c r="G7" s="20">
        <v>3652384</v>
      </c>
      <c r="H7" s="20">
        <v>2185950</v>
      </c>
      <c r="I7" s="20">
        <v>746225</v>
      </c>
      <c r="J7" s="20">
        <v>6584559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6584559</v>
      </c>
      <c r="X7" s="20">
        <v>294228</v>
      </c>
      <c r="Y7" s="20">
        <v>6290331</v>
      </c>
      <c r="Z7" s="21">
        <v>2137.9103960194138</v>
      </c>
      <c r="AA7" s="22">
        <v>1176908</v>
      </c>
    </row>
    <row r="8" spans="1:27" ht="13.5" x14ac:dyDescent="0.25">
      <c r="A8" s="23" t="s">
        <v>36</v>
      </c>
      <c r="B8" s="17" t="s">
        <v>32</v>
      </c>
      <c r="C8" s="18">
        <v>-356836</v>
      </c>
      <c r="D8" s="18"/>
      <c r="E8" s="19">
        <v>-7343000</v>
      </c>
      <c r="F8" s="20">
        <v>-7343000</v>
      </c>
      <c r="G8" s="20">
        <v>-19028778</v>
      </c>
      <c r="H8" s="20">
        <v>18671942</v>
      </c>
      <c r="I8" s="20"/>
      <c r="J8" s="20">
        <v>-356836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-356836</v>
      </c>
      <c r="X8" s="20">
        <v>-1835748</v>
      </c>
      <c r="Y8" s="20">
        <v>1478912</v>
      </c>
      <c r="Z8" s="21">
        <v>-80.561820031943384</v>
      </c>
      <c r="AA8" s="22">
        <v>-7343000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33943242</v>
      </c>
      <c r="D13" s="29">
        <f>SUM(D6:D12)</f>
        <v>0</v>
      </c>
      <c r="E13" s="30">
        <f t="shared" si="0"/>
        <v>22487425</v>
      </c>
      <c r="F13" s="31">
        <f t="shared" si="0"/>
        <v>22487425</v>
      </c>
      <c r="G13" s="31">
        <f t="shared" si="0"/>
        <v>-13993546</v>
      </c>
      <c r="H13" s="31">
        <f t="shared" si="0"/>
        <v>22148474</v>
      </c>
      <c r="I13" s="31">
        <f t="shared" si="0"/>
        <v>2371446</v>
      </c>
      <c r="J13" s="31">
        <f t="shared" si="0"/>
        <v>10526374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10526374</v>
      </c>
      <c r="X13" s="31">
        <f t="shared" si="0"/>
        <v>5621883</v>
      </c>
      <c r="Y13" s="31">
        <f t="shared" si="0"/>
        <v>4904491</v>
      </c>
      <c r="Z13" s="32">
        <f>+IF(X13&lt;&gt;0,+(Y13/X13)*100,0)</f>
        <v>87.239293311511474</v>
      </c>
      <c r="AA13" s="33">
        <f>SUM(AA6:AA12)</f>
        <v>22487425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40838267</v>
      </c>
      <c r="D17" s="18"/>
      <c r="E17" s="19">
        <v>35308749</v>
      </c>
      <c r="F17" s="20">
        <v>35308749</v>
      </c>
      <c r="G17" s="24">
        <v>40838267</v>
      </c>
      <c r="H17" s="24"/>
      <c r="I17" s="24"/>
      <c r="J17" s="20">
        <v>40838267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40838267</v>
      </c>
      <c r="X17" s="20">
        <v>35308749</v>
      </c>
      <c r="Y17" s="24">
        <v>5529518</v>
      </c>
      <c r="Z17" s="25">
        <v>15.660475538229916</v>
      </c>
      <c r="AA17" s="26">
        <v>35308749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40838267</v>
      </c>
      <c r="D25" s="29">
        <f t="shared" ref="D25:Y25" si="1">SUM(D15:D24)</f>
        <v>0</v>
      </c>
      <c r="E25" s="35">
        <f t="shared" si="1"/>
        <v>35308749</v>
      </c>
      <c r="F25" s="36">
        <f t="shared" si="1"/>
        <v>35308749</v>
      </c>
      <c r="G25" s="36">
        <f t="shared" si="1"/>
        <v>40838267</v>
      </c>
      <c r="H25" s="36">
        <f t="shared" si="1"/>
        <v>0</v>
      </c>
      <c r="I25" s="36">
        <f t="shared" si="1"/>
        <v>0</v>
      </c>
      <c r="J25" s="36">
        <f t="shared" si="1"/>
        <v>40838267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40838267</v>
      </c>
      <c r="X25" s="36">
        <f t="shared" si="1"/>
        <v>35308749</v>
      </c>
      <c r="Y25" s="36">
        <f t="shared" si="1"/>
        <v>5529518</v>
      </c>
      <c r="Z25" s="37">
        <f>+IF(X25&lt;&gt;0,+(Y25/X25)*100,0)</f>
        <v>15.660475538229916</v>
      </c>
      <c r="AA25" s="38">
        <f>SUM(AA15:AA24)</f>
        <v>35308749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74781509</v>
      </c>
      <c r="D26" s="29">
        <f>+D13+D25</f>
        <v>0</v>
      </c>
      <c r="E26" s="30">
        <f t="shared" si="2"/>
        <v>57796174</v>
      </c>
      <c r="F26" s="31">
        <f t="shared" si="2"/>
        <v>57796174</v>
      </c>
      <c r="G26" s="31">
        <f t="shared" si="2"/>
        <v>26844721</v>
      </c>
      <c r="H26" s="31">
        <f t="shared" si="2"/>
        <v>22148474</v>
      </c>
      <c r="I26" s="31">
        <f t="shared" si="2"/>
        <v>2371446</v>
      </c>
      <c r="J26" s="31">
        <f t="shared" si="2"/>
        <v>51364641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51364641</v>
      </c>
      <c r="X26" s="31">
        <f t="shared" si="2"/>
        <v>40930632</v>
      </c>
      <c r="Y26" s="31">
        <f t="shared" si="2"/>
        <v>10434009</v>
      </c>
      <c r="Z26" s="32">
        <f>+IF(X26&lt;&gt;0,+(Y26/X26)*100,0)</f>
        <v>25.491932301460672</v>
      </c>
      <c r="AA26" s="33">
        <f>+AA13+AA25</f>
        <v>57796174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74781509</v>
      </c>
      <c r="D45" s="42">
        <f t="shared" si="6"/>
        <v>0</v>
      </c>
      <c r="E45" s="43">
        <f t="shared" si="6"/>
        <v>57796174</v>
      </c>
      <c r="F45" s="44">
        <f t="shared" si="6"/>
        <v>57796174</v>
      </c>
      <c r="G45" s="44">
        <f t="shared" si="6"/>
        <v>26844721</v>
      </c>
      <c r="H45" s="44">
        <f t="shared" si="6"/>
        <v>22148474</v>
      </c>
      <c r="I45" s="44">
        <f t="shared" si="6"/>
        <v>2371446</v>
      </c>
      <c r="J45" s="44">
        <f t="shared" si="6"/>
        <v>51364641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51364641</v>
      </c>
      <c r="X45" s="44">
        <f t="shared" si="6"/>
        <v>40930632</v>
      </c>
      <c r="Y45" s="44">
        <f t="shared" si="6"/>
        <v>10434009</v>
      </c>
      <c r="Z45" s="45">
        <f>+IF(X45&lt;&gt;0,+(Y45/X45)*100,0)</f>
        <v>25.491932301460672</v>
      </c>
      <c r="AA45" s="46">
        <f>+AA26-AA44</f>
        <v>57796174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22487425</v>
      </c>
      <c r="F47" s="20">
        <v>22487425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5621883</v>
      </c>
      <c r="Y47" s="20">
        <v>-5621883</v>
      </c>
      <c r="Z47" s="47">
        <v>-100</v>
      </c>
      <c r="AA47" s="22">
        <v>22487425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22487425</v>
      </c>
      <c r="F50" s="52">
        <f t="shared" si="7"/>
        <v>22487425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5621883</v>
      </c>
      <c r="Y50" s="52">
        <f t="shared" si="7"/>
        <v>-5621883</v>
      </c>
      <c r="Z50" s="53">
        <f>+IF(X50&lt;&gt;0,+(Y50/X50)*100,0)</f>
        <v>-100</v>
      </c>
      <c r="AA50" s="54">
        <f>SUM(AA47:AA49)</f>
        <v>22487425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2318878</v>
      </c>
      <c r="D6" s="18"/>
      <c r="E6" s="19">
        <v>4875450</v>
      </c>
      <c r="F6" s="20">
        <v>4875450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1218858</v>
      </c>
      <c r="Y6" s="20">
        <v>-1218858</v>
      </c>
      <c r="Z6" s="21">
        <v>-100</v>
      </c>
      <c r="AA6" s="22">
        <v>4875450</v>
      </c>
    </row>
    <row r="7" spans="1:27" ht="13.5" x14ac:dyDescent="0.25">
      <c r="A7" s="23" t="s">
        <v>35</v>
      </c>
      <c r="B7" s="17" t="s">
        <v>32</v>
      </c>
      <c r="C7" s="18">
        <v>4362256</v>
      </c>
      <c r="D7" s="18"/>
      <c r="E7" s="19">
        <v>-286827</v>
      </c>
      <c r="F7" s="20">
        <v>-286827</v>
      </c>
      <c r="G7" s="20">
        <v>286060</v>
      </c>
      <c r="H7" s="20">
        <v>40872</v>
      </c>
      <c r="I7" s="20">
        <v>226155</v>
      </c>
      <c r="J7" s="20">
        <v>553087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553087</v>
      </c>
      <c r="X7" s="20">
        <v>-71700</v>
      </c>
      <c r="Y7" s="20">
        <v>624787</v>
      </c>
      <c r="Z7" s="21">
        <v>-871.39051603905159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6681134</v>
      </c>
      <c r="D13" s="29">
        <f>SUM(D6:D12)</f>
        <v>0</v>
      </c>
      <c r="E13" s="30">
        <f t="shared" si="0"/>
        <v>4588623</v>
      </c>
      <c r="F13" s="31">
        <f t="shared" si="0"/>
        <v>4588623</v>
      </c>
      <c r="G13" s="31">
        <f t="shared" si="0"/>
        <v>286060</v>
      </c>
      <c r="H13" s="31">
        <f t="shared" si="0"/>
        <v>40872</v>
      </c>
      <c r="I13" s="31">
        <f t="shared" si="0"/>
        <v>226155</v>
      </c>
      <c r="J13" s="31">
        <f t="shared" si="0"/>
        <v>553087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553087</v>
      </c>
      <c r="X13" s="31">
        <f t="shared" si="0"/>
        <v>1147158</v>
      </c>
      <c r="Y13" s="31">
        <f t="shared" si="0"/>
        <v>-594071</v>
      </c>
      <c r="Z13" s="32">
        <f>+IF(X13&lt;&gt;0,+(Y13/X13)*100,0)</f>
        <v>-51.78632760264933</v>
      </c>
      <c r="AA13" s="33">
        <f>SUM(AA6:AA12)</f>
        <v>4588623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26798336</v>
      </c>
      <c r="D17" s="18"/>
      <c r="E17" s="19">
        <v>-1698614</v>
      </c>
      <c r="F17" s="20">
        <v>-1698614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-424637</v>
      </c>
      <c r="Y17" s="24">
        <v>424637</v>
      </c>
      <c r="Z17" s="25">
        <v>-100</v>
      </c>
      <c r="AA17" s="26">
        <v>-1698614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26798336</v>
      </c>
      <c r="D25" s="29">
        <f t="shared" ref="D25:Y25" si="1">SUM(D15:D24)</f>
        <v>0</v>
      </c>
      <c r="E25" s="35">
        <f t="shared" si="1"/>
        <v>-1698614</v>
      </c>
      <c r="F25" s="36">
        <f t="shared" si="1"/>
        <v>-1698614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-424637</v>
      </c>
      <c r="Y25" s="36">
        <f t="shared" si="1"/>
        <v>424637</v>
      </c>
      <c r="Z25" s="37">
        <f>+IF(X25&lt;&gt;0,+(Y25/X25)*100,0)</f>
        <v>-100</v>
      </c>
      <c r="AA25" s="38">
        <f>SUM(AA15:AA24)</f>
        <v>-1698614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33479470</v>
      </c>
      <c r="D26" s="29">
        <f>+D13+D25</f>
        <v>0</v>
      </c>
      <c r="E26" s="30">
        <f t="shared" si="2"/>
        <v>2890009</v>
      </c>
      <c r="F26" s="31">
        <f t="shared" si="2"/>
        <v>2890009</v>
      </c>
      <c r="G26" s="31">
        <f t="shared" si="2"/>
        <v>286060</v>
      </c>
      <c r="H26" s="31">
        <f t="shared" si="2"/>
        <v>40872</v>
      </c>
      <c r="I26" s="31">
        <f t="shared" si="2"/>
        <v>226155</v>
      </c>
      <c r="J26" s="31">
        <f t="shared" si="2"/>
        <v>553087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553087</v>
      </c>
      <c r="X26" s="31">
        <f t="shared" si="2"/>
        <v>722521</v>
      </c>
      <c r="Y26" s="31">
        <f t="shared" si="2"/>
        <v>-169434</v>
      </c>
      <c r="Z26" s="32">
        <f>+IF(X26&lt;&gt;0,+(Y26/X26)*100,0)</f>
        <v>-23.450391061297875</v>
      </c>
      <c r="AA26" s="33">
        <f>+AA13+AA25</f>
        <v>2890009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1739813</v>
      </c>
      <c r="D32" s="18"/>
      <c r="E32" s="19">
        <v>108426689</v>
      </c>
      <c r="F32" s="20">
        <v>108426689</v>
      </c>
      <c r="G32" s="20"/>
      <c r="H32" s="20">
        <v>24587</v>
      </c>
      <c r="I32" s="20">
        <v>29076</v>
      </c>
      <c r="J32" s="20">
        <v>53663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53663</v>
      </c>
      <c r="X32" s="20">
        <v>27106685</v>
      </c>
      <c r="Y32" s="20">
        <v>-27053022</v>
      </c>
      <c r="Z32" s="21">
        <v>-99.802030384755653</v>
      </c>
      <c r="AA32" s="22">
        <v>108426689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1739813</v>
      </c>
      <c r="D37" s="29">
        <f t="shared" ref="D37:Y37" si="3">SUM(D29:D36)</f>
        <v>0</v>
      </c>
      <c r="E37" s="30">
        <f t="shared" si="3"/>
        <v>108426689</v>
      </c>
      <c r="F37" s="31">
        <f t="shared" si="3"/>
        <v>108426689</v>
      </c>
      <c r="G37" s="31">
        <f t="shared" si="3"/>
        <v>0</v>
      </c>
      <c r="H37" s="31">
        <f t="shared" si="3"/>
        <v>24587</v>
      </c>
      <c r="I37" s="31">
        <f t="shared" si="3"/>
        <v>29076</v>
      </c>
      <c r="J37" s="31">
        <f t="shared" si="3"/>
        <v>53663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53663</v>
      </c>
      <c r="X37" s="31">
        <f t="shared" si="3"/>
        <v>27106685</v>
      </c>
      <c r="Y37" s="31">
        <f t="shared" si="3"/>
        <v>-27053022</v>
      </c>
      <c r="Z37" s="32">
        <f>+IF(X37&lt;&gt;0,+(Y37/X37)*100,0)</f>
        <v>-99.802030384755653</v>
      </c>
      <c r="AA37" s="33">
        <f>SUM(AA29:AA36)</f>
        <v>108426689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1739813</v>
      </c>
      <c r="D44" s="29">
        <f>+D37+D43</f>
        <v>0</v>
      </c>
      <c r="E44" s="30">
        <f t="shared" si="5"/>
        <v>108426689</v>
      </c>
      <c r="F44" s="31">
        <f t="shared" si="5"/>
        <v>108426689</v>
      </c>
      <c r="G44" s="31">
        <f t="shared" si="5"/>
        <v>0</v>
      </c>
      <c r="H44" s="31">
        <f t="shared" si="5"/>
        <v>24587</v>
      </c>
      <c r="I44" s="31">
        <f t="shared" si="5"/>
        <v>29076</v>
      </c>
      <c r="J44" s="31">
        <f t="shared" si="5"/>
        <v>53663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53663</v>
      </c>
      <c r="X44" s="31">
        <f t="shared" si="5"/>
        <v>27106685</v>
      </c>
      <c r="Y44" s="31">
        <f t="shared" si="5"/>
        <v>-27053022</v>
      </c>
      <c r="Z44" s="32">
        <f>+IF(X44&lt;&gt;0,+(Y44/X44)*100,0)</f>
        <v>-99.802030384755653</v>
      </c>
      <c r="AA44" s="33">
        <f>+AA37+AA43</f>
        <v>108426689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31739657</v>
      </c>
      <c r="D45" s="42">
        <f t="shared" si="6"/>
        <v>0</v>
      </c>
      <c r="E45" s="43">
        <f t="shared" si="6"/>
        <v>-105536680</v>
      </c>
      <c r="F45" s="44">
        <f t="shared" si="6"/>
        <v>-105536680</v>
      </c>
      <c r="G45" s="44">
        <f t="shared" si="6"/>
        <v>286060</v>
      </c>
      <c r="H45" s="44">
        <f t="shared" si="6"/>
        <v>16285</v>
      </c>
      <c r="I45" s="44">
        <f t="shared" si="6"/>
        <v>197079</v>
      </c>
      <c r="J45" s="44">
        <f t="shared" si="6"/>
        <v>499424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499424</v>
      </c>
      <c r="X45" s="44">
        <f t="shared" si="6"/>
        <v>-26384164</v>
      </c>
      <c r="Y45" s="44">
        <f t="shared" si="6"/>
        <v>26883588</v>
      </c>
      <c r="Z45" s="45">
        <f>+IF(X45&lt;&gt;0,+(Y45/X45)*100,0)</f>
        <v>-101.89289302477047</v>
      </c>
      <c r="AA45" s="46">
        <f>+AA26-AA44</f>
        <v>-105536680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9562819</v>
      </c>
      <c r="D6" s="18"/>
      <c r="E6" s="19">
        <v>21969978</v>
      </c>
      <c r="F6" s="20">
        <v>21969978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5492496</v>
      </c>
      <c r="Y6" s="20">
        <v>-5492496</v>
      </c>
      <c r="Z6" s="21">
        <v>-100</v>
      </c>
      <c r="AA6" s="22">
        <v>21969978</v>
      </c>
    </row>
    <row r="7" spans="1:27" ht="13.5" x14ac:dyDescent="0.25">
      <c r="A7" s="23" t="s">
        <v>35</v>
      </c>
      <c r="B7" s="17" t="s">
        <v>32</v>
      </c>
      <c r="C7" s="18">
        <v>5570372</v>
      </c>
      <c r="D7" s="18"/>
      <c r="E7" s="19">
        <v>3627055</v>
      </c>
      <c r="F7" s="20">
        <v>3627055</v>
      </c>
      <c r="G7" s="20">
        <v>281865</v>
      </c>
      <c r="H7" s="20">
        <v>443511</v>
      </c>
      <c r="I7" s="20">
        <v>299434</v>
      </c>
      <c r="J7" s="20">
        <v>1024810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1024810</v>
      </c>
      <c r="X7" s="20">
        <v>906762</v>
      </c>
      <c r="Y7" s="20">
        <v>118048</v>
      </c>
      <c r="Z7" s="21">
        <v>13.018631129226854</v>
      </c>
      <c r="AA7" s="22">
        <v>3627055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-15591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15117600</v>
      </c>
      <c r="D13" s="29">
        <f>SUM(D6:D12)</f>
        <v>0</v>
      </c>
      <c r="E13" s="30">
        <f t="shared" si="0"/>
        <v>25597033</v>
      </c>
      <c r="F13" s="31">
        <f t="shared" si="0"/>
        <v>25597033</v>
      </c>
      <c r="G13" s="31">
        <f t="shared" si="0"/>
        <v>281865</v>
      </c>
      <c r="H13" s="31">
        <f t="shared" si="0"/>
        <v>443511</v>
      </c>
      <c r="I13" s="31">
        <f t="shared" si="0"/>
        <v>299434</v>
      </c>
      <c r="J13" s="31">
        <f t="shared" si="0"/>
        <v>1024810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1024810</v>
      </c>
      <c r="X13" s="31">
        <f t="shared" si="0"/>
        <v>6399258</v>
      </c>
      <c r="Y13" s="31">
        <f t="shared" si="0"/>
        <v>-5374448</v>
      </c>
      <c r="Z13" s="32">
        <f>+IF(X13&lt;&gt;0,+(Y13/X13)*100,0)</f>
        <v>-83.985487067406865</v>
      </c>
      <c r="AA13" s="33">
        <f>SUM(AA6:AA12)</f>
        <v>25597033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-4098479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-6646893</v>
      </c>
      <c r="Y17" s="24">
        <v>6646893</v>
      </c>
      <c r="Z17" s="25">
        <v>-100</v>
      </c>
      <c r="AA17" s="26">
        <v>-26587574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-4098479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-6646893</v>
      </c>
      <c r="Y25" s="36">
        <f t="shared" si="1"/>
        <v>6646893</v>
      </c>
      <c r="Z25" s="37">
        <f>+IF(X25&lt;&gt;0,+(Y25/X25)*100,0)</f>
        <v>-100</v>
      </c>
      <c r="AA25" s="38">
        <f>SUM(AA15:AA24)</f>
        <v>-26587574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11019121</v>
      </c>
      <c r="D26" s="29">
        <f>+D13+D25</f>
        <v>0</v>
      </c>
      <c r="E26" s="30">
        <f t="shared" si="2"/>
        <v>-990541</v>
      </c>
      <c r="F26" s="31">
        <f t="shared" si="2"/>
        <v>-990541</v>
      </c>
      <c r="G26" s="31">
        <f t="shared" si="2"/>
        <v>281865</v>
      </c>
      <c r="H26" s="31">
        <f t="shared" si="2"/>
        <v>443511</v>
      </c>
      <c r="I26" s="31">
        <f t="shared" si="2"/>
        <v>299434</v>
      </c>
      <c r="J26" s="31">
        <f t="shared" si="2"/>
        <v>1024810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1024810</v>
      </c>
      <c r="X26" s="31">
        <f t="shared" si="2"/>
        <v>-247635</v>
      </c>
      <c r="Y26" s="31">
        <f t="shared" si="2"/>
        <v>1272445</v>
      </c>
      <c r="Z26" s="32">
        <f>+IF(X26&lt;&gt;0,+(Y26/X26)*100,0)</f>
        <v>-513.83891614674826</v>
      </c>
      <c r="AA26" s="33">
        <f>+AA13+AA25</f>
        <v>-990541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5731395</v>
      </c>
      <c r="D32" s="18"/>
      <c r="E32" s="19">
        <v>-21030980</v>
      </c>
      <c r="F32" s="20">
        <v>-21030985</v>
      </c>
      <c r="G32" s="20">
        <v>-2951751</v>
      </c>
      <c r="H32" s="20">
        <v>-887903</v>
      </c>
      <c r="I32" s="20">
        <v>-1244127</v>
      </c>
      <c r="J32" s="20">
        <v>-5083781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-5083781</v>
      </c>
      <c r="X32" s="20">
        <v>-5257751</v>
      </c>
      <c r="Y32" s="20">
        <v>173970</v>
      </c>
      <c r="Z32" s="21">
        <v>-3.308829193318588</v>
      </c>
      <c r="AA32" s="22">
        <v>-21030985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5731395</v>
      </c>
      <c r="D37" s="29">
        <f t="shared" ref="D37:Y37" si="3">SUM(D29:D36)</f>
        <v>0</v>
      </c>
      <c r="E37" s="30">
        <f t="shared" si="3"/>
        <v>-21030980</v>
      </c>
      <c r="F37" s="31">
        <f t="shared" si="3"/>
        <v>-21030985</v>
      </c>
      <c r="G37" s="31">
        <f t="shared" si="3"/>
        <v>-2951751</v>
      </c>
      <c r="H37" s="31">
        <f t="shared" si="3"/>
        <v>-887903</v>
      </c>
      <c r="I37" s="31">
        <f t="shared" si="3"/>
        <v>-1244127</v>
      </c>
      <c r="J37" s="31">
        <f t="shared" si="3"/>
        <v>-5083781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-5083781</v>
      </c>
      <c r="X37" s="31">
        <f t="shared" si="3"/>
        <v>-5257751</v>
      </c>
      <c r="Y37" s="31">
        <f t="shared" si="3"/>
        <v>173970</v>
      </c>
      <c r="Z37" s="32">
        <f>+IF(X37&lt;&gt;0,+(Y37/X37)*100,0)</f>
        <v>-3.308829193318588</v>
      </c>
      <c r="AA37" s="33">
        <f>SUM(AA29:AA36)</f>
        <v>-21030985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5731395</v>
      </c>
      <c r="D44" s="29">
        <f>+D37+D43</f>
        <v>0</v>
      </c>
      <c r="E44" s="30">
        <f t="shared" si="5"/>
        <v>-21030980</v>
      </c>
      <c r="F44" s="31">
        <f t="shared" si="5"/>
        <v>-21030985</v>
      </c>
      <c r="G44" s="31">
        <f t="shared" si="5"/>
        <v>-2951751</v>
      </c>
      <c r="H44" s="31">
        <f t="shared" si="5"/>
        <v>-887903</v>
      </c>
      <c r="I44" s="31">
        <f t="shared" si="5"/>
        <v>-1244127</v>
      </c>
      <c r="J44" s="31">
        <f t="shared" si="5"/>
        <v>-5083781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-5083781</v>
      </c>
      <c r="X44" s="31">
        <f t="shared" si="5"/>
        <v>-5257751</v>
      </c>
      <c r="Y44" s="31">
        <f t="shared" si="5"/>
        <v>173970</v>
      </c>
      <c r="Z44" s="32">
        <f>+IF(X44&lt;&gt;0,+(Y44/X44)*100,0)</f>
        <v>-3.308829193318588</v>
      </c>
      <c r="AA44" s="33">
        <f>+AA37+AA43</f>
        <v>-21030985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5287726</v>
      </c>
      <c r="D45" s="42">
        <f t="shared" si="6"/>
        <v>0</v>
      </c>
      <c r="E45" s="43">
        <f t="shared" si="6"/>
        <v>20040439</v>
      </c>
      <c r="F45" s="44">
        <f t="shared" si="6"/>
        <v>20040444</v>
      </c>
      <c r="G45" s="44">
        <f t="shared" si="6"/>
        <v>3233616</v>
      </c>
      <c r="H45" s="44">
        <f t="shared" si="6"/>
        <v>1331414</v>
      </c>
      <c r="I45" s="44">
        <f t="shared" si="6"/>
        <v>1543561</v>
      </c>
      <c r="J45" s="44">
        <f t="shared" si="6"/>
        <v>6108591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6108591</v>
      </c>
      <c r="X45" s="44">
        <f t="shared" si="6"/>
        <v>5010116</v>
      </c>
      <c r="Y45" s="44">
        <f t="shared" si="6"/>
        <v>1098475</v>
      </c>
      <c r="Z45" s="45">
        <f>+IF(X45&lt;&gt;0,+(Y45/X45)*100,0)</f>
        <v>21.925141054618297</v>
      </c>
      <c r="AA45" s="46">
        <f>+AA26-AA44</f>
        <v>20040444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10739</v>
      </c>
      <c r="H6" s="20">
        <v>55181</v>
      </c>
      <c r="I6" s="20">
        <v>28202</v>
      </c>
      <c r="J6" s="20">
        <v>94122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94122</v>
      </c>
      <c r="X6" s="20"/>
      <c r="Y6" s="20">
        <v>94122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14634955</v>
      </c>
      <c r="H7" s="20">
        <v>128065</v>
      </c>
      <c r="I7" s="20">
        <v>211998</v>
      </c>
      <c r="J7" s="20">
        <v>14975018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14975018</v>
      </c>
      <c r="X7" s="20"/>
      <c r="Y7" s="20">
        <v>14975018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14645694</v>
      </c>
      <c r="H13" s="31">
        <f t="shared" si="0"/>
        <v>183246</v>
      </c>
      <c r="I13" s="31">
        <f t="shared" si="0"/>
        <v>240200</v>
      </c>
      <c r="J13" s="31">
        <f t="shared" si="0"/>
        <v>15069140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15069140</v>
      </c>
      <c r="X13" s="31">
        <f t="shared" si="0"/>
        <v>0</v>
      </c>
      <c r="Y13" s="31">
        <f t="shared" si="0"/>
        <v>15069140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14645694</v>
      </c>
      <c r="H26" s="31">
        <f t="shared" si="2"/>
        <v>183246</v>
      </c>
      <c r="I26" s="31">
        <f t="shared" si="2"/>
        <v>240200</v>
      </c>
      <c r="J26" s="31">
        <f t="shared" si="2"/>
        <v>15069140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15069140</v>
      </c>
      <c r="X26" s="31">
        <f t="shared" si="2"/>
        <v>0</v>
      </c>
      <c r="Y26" s="31">
        <f t="shared" si="2"/>
        <v>15069140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14645694</v>
      </c>
      <c r="H45" s="44">
        <f t="shared" si="6"/>
        <v>183246</v>
      </c>
      <c r="I45" s="44">
        <f t="shared" si="6"/>
        <v>240200</v>
      </c>
      <c r="J45" s="44">
        <f t="shared" si="6"/>
        <v>15069140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15069140</v>
      </c>
      <c r="X45" s="44">
        <f t="shared" si="6"/>
        <v>0</v>
      </c>
      <c r="Y45" s="44">
        <f t="shared" si="6"/>
        <v>15069140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-28950736</v>
      </c>
      <c r="D47" s="18"/>
      <c r="E47" s="19">
        <v>-16123091</v>
      </c>
      <c r="F47" s="20">
        <v>-16123091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-4030773</v>
      </c>
      <c r="Y47" s="20">
        <v>-24919964</v>
      </c>
      <c r="Z47" s="47">
        <v>618.2428035515768</v>
      </c>
      <c r="AA47" s="22">
        <v>-16123091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-28950736</v>
      </c>
      <c r="D50" s="50">
        <f t="shared" ref="D50:Y50" si="7">SUM(D47:D49)</f>
        <v>0</v>
      </c>
      <c r="E50" s="51">
        <f t="shared" si="7"/>
        <v>-16123091</v>
      </c>
      <c r="F50" s="52">
        <f t="shared" si="7"/>
        <v>-16123091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-4030773</v>
      </c>
      <c r="Y50" s="52">
        <f t="shared" si="7"/>
        <v>-24919964</v>
      </c>
      <c r="Z50" s="53">
        <f>+IF(X50&lt;&gt;0,+(Y50/X50)*100,0)</f>
        <v>618.2428035515768</v>
      </c>
      <c r="AA50" s="54">
        <f>SUM(AA47:AA49)</f>
        <v>-16123091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646749</v>
      </c>
      <c r="D17" s="18"/>
      <c r="E17" s="19">
        <v>-938088</v>
      </c>
      <c r="F17" s="20">
        <v>-938088</v>
      </c>
      <c r="G17" s="24">
        <v>-528198</v>
      </c>
      <c r="H17" s="24">
        <v>1174947</v>
      </c>
      <c r="I17" s="24"/>
      <c r="J17" s="20">
        <v>646749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646749</v>
      </c>
      <c r="X17" s="20">
        <v>-234519</v>
      </c>
      <c r="Y17" s="24">
        <v>881268</v>
      </c>
      <c r="Z17" s="25">
        <v>-375.77680273240117</v>
      </c>
      <c r="AA17" s="26">
        <v>-938088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646749</v>
      </c>
      <c r="D25" s="29">
        <f t="shared" ref="D25:Y25" si="1">SUM(D15:D24)</f>
        <v>0</v>
      </c>
      <c r="E25" s="35">
        <f t="shared" si="1"/>
        <v>-938088</v>
      </c>
      <c r="F25" s="36">
        <f t="shared" si="1"/>
        <v>-938088</v>
      </c>
      <c r="G25" s="36">
        <f t="shared" si="1"/>
        <v>-528198</v>
      </c>
      <c r="H25" s="36">
        <f t="shared" si="1"/>
        <v>1174947</v>
      </c>
      <c r="I25" s="36">
        <f t="shared" si="1"/>
        <v>0</v>
      </c>
      <c r="J25" s="36">
        <f t="shared" si="1"/>
        <v>646749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646749</v>
      </c>
      <c r="X25" s="36">
        <f t="shared" si="1"/>
        <v>-234519</v>
      </c>
      <c r="Y25" s="36">
        <f t="shared" si="1"/>
        <v>881268</v>
      </c>
      <c r="Z25" s="37">
        <f>+IF(X25&lt;&gt;0,+(Y25/X25)*100,0)</f>
        <v>-375.77680273240117</v>
      </c>
      <c r="AA25" s="38">
        <f>SUM(AA15:AA24)</f>
        <v>-938088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646749</v>
      </c>
      <c r="D26" s="29">
        <f>+D13+D25</f>
        <v>0</v>
      </c>
      <c r="E26" s="30">
        <f t="shared" si="2"/>
        <v>-938088</v>
      </c>
      <c r="F26" s="31">
        <f t="shared" si="2"/>
        <v>-938088</v>
      </c>
      <c r="G26" s="31">
        <f t="shared" si="2"/>
        <v>-528198</v>
      </c>
      <c r="H26" s="31">
        <f t="shared" si="2"/>
        <v>1174947</v>
      </c>
      <c r="I26" s="31">
        <f t="shared" si="2"/>
        <v>0</v>
      </c>
      <c r="J26" s="31">
        <f t="shared" si="2"/>
        <v>646749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646749</v>
      </c>
      <c r="X26" s="31">
        <f t="shared" si="2"/>
        <v>-234519</v>
      </c>
      <c r="Y26" s="31">
        <f t="shared" si="2"/>
        <v>881268</v>
      </c>
      <c r="Z26" s="32">
        <f>+IF(X26&lt;&gt;0,+(Y26/X26)*100,0)</f>
        <v>-375.77680273240117</v>
      </c>
      <c r="AA26" s="33">
        <f>+AA13+AA25</f>
        <v>-938088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646749</v>
      </c>
      <c r="D45" s="42">
        <f t="shared" si="6"/>
        <v>0</v>
      </c>
      <c r="E45" s="43">
        <f t="shared" si="6"/>
        <v>-938088</v>
      </c>
      <c r="F45" s="44">
        <f t="shared" si="6"/>
        <v>-938088</v>
      </c>
      <c r="G45" s="44">
        <f t="shared" si="6"/>
        <v>-528198</v>
      </c>
      <c r="H45" s="44">
        <f t="shared" si="6"/>
        <v>1174947</v>
      </c>
      <c r="I45" s="44">
        <f t="shared" si="6"/>
        <v>0</v>
      </c>
      <c r="J45" s="44">
        <f t="shared" si="6"/>
        <v>646749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646749</v>
      </c>
      <c r="X45" s="44">
        <f t="shared" si="6"/>
        <v>-234519</v>
      </c>
      <c r="Y45" s="44">
        <f t="shared" si="6"/>
        <v>881268</v>
      </c>
      <c r="Z45" s="45">
        <f>+IF(X45&lt;&gt;0,+(Y45/X45)*100,0)</f>
        <v>-375.77680273240117</v>
      </c>
      <c r="AA45" s="46">
        <f>+AA26-AA44</f>
        <v>-938088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-18024916</v>
      </c>
      <c r="D47" s="18"/>
      <c r="E47" s="19">
        <v>-25474265</v>
      </c>
      <c r="F47" s="20">
        <v>-25474265</v>
      </c>
      <c r="G47" s="20">
        <v>-17606272</v>
      </c>
      <c r="H47" s="20">
        <v>-5837893</v>
      </c>
      <c r="I47" s="20">
        <v>-408191</v>
      </c>
      <c r="J47" s="20">
        <v>-23852356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-23852356</v>
      </c>
      <c r="X47" s="20">
        <v>-6368568</v>
      </c>
      <c r="Y47" s="20">
        <v>-17483788</v>
      </c>
      <c r="Z47" s="47">
        <v>274.53248516778024</v>
      </c>
      <c r="AA47" s="22">
        <v>-25474265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-18024916</v>
      </c>
      <c r="D50" s="50">
        <f t="shared" ref="D50:Y50" si="7">SUM(D47:D49)</f>
        <v>0</v>
      </c>
      <c r="E50" s="51">
        <f t="shared" si="7"/>
        <v>-25474265</v>
      </c>
      <c r="F50" s="52">
        <f t="shared" si="7"/>
        <v>-25474265</v>
      </c>
      <c r="G50" s="52">
        <f t="shared" si="7"/>
        <v>-17606272</v>
      </c>
      <c r="H50" s="52">
        <f t="shared" si="7"/>
        <v>-5837893</v>
      </c>
      <c r="I50" s="52">
        <f t="shared" si="7"/>
        <v>-408191</v>
      </c>
      <c r="J50" s="52">
        <f t="shared" si="7"/>
        <v>-23852356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-23852356</v>
      </c>
      <c r="X50" s="52">
        <f t="shared" si="7"/>
        <v>-6368568</v>
      </c>
      <c r="Y50" s="52">
        <f t="shared" si="7"/>
        <v>-17483788</v>
      </c>
      <c r="Z50" s="53">
        <f>+IF(X50&lt;&gt;0,+(Y50/X50)*100,0)</f>
        <v>274.53248516778024</v>
      </c>
      <c r="AA50" s="54">
        <f>SUM(AA47:AA49)</f>
        <v>-25474265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502353</v>
      </c>
      <c r="D7" s="18"/>
      <c r="E7" s="19">
        <v>-122715</v>
      </c>
      <c r="F7" s="20">
        <v>-122715</v>
      </c>
      <c r="G7" s="20">
        <v>147120</v>
      </c>
      <c r="H7" s="20">
        <v>137049</v>
      </c>
      <c r="I7" s="20">
        <v>130140</v>
      </c>
      <c r="J7" s="20">
        <v>414309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414309</v>
      </c>
      <c r="X7" s="20">
        <v>-30681</v>
      </c>
      <c r="Y7" s="20">
        <v>444990</v>
      </c>
      <c r="Z7" s="21">
        <v>-1450.3764544832306</v>
      </c>
      <c r="AA7" s="22">
        <v>-122715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502353</v>
      </c>
      <c r="D13" s="29">
        <f>SUM(D6:D12)</f>
        <v>0</v>
      </c>
      <c r="E13" s="30">
        <f t="shared" si="0"/>
        <v>-122715</v>
      </c>
      <c r="F13" s="31">
        <f t="shared" si="0"/>
        <v>-122715</v>
      </c>
      <c r="G13" s="31">
        <f t="shared" si="0"/>
        <v>147120</v>
      </c>
      <c r="H13" s="31">
        <f t="shared" si="0"/>
        <v>137049</v>
      </c>
      <c r="I13" s="31">
        <f t="shared" si="0"/>
        <v>130140</v>
      </c>
      <c r="J13" s="31">
        <f t="shared" si="0"/>
        <v>414309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414309</v>
      </c>
      <c r="X13" s="31">
        <f t="shared" si="0"/>
        <v>-30681</v>
      </c>
      <c r="Y13" s="31">
        <f t="shared" si="0"/>
        <v>444990</v>
      </c>
      <c r="Z13" s="32">
        <f>+IF(X13&lt;&gt;0,+(Y13/X13)*100,0)</f>
        <v>-1450.3764544832306</v>
      </c>
      <c r="AA13" s="33">
        <f>SUM(AA6:AA12)</f>
        <v>-122715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-2158194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-2158194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-1655841</v>
      </c>
      <c r="D26" s="29">
        <f>+D13+D25</f>
        <v>0</v>
      </c>
      <c r="E26" s="30">
        <f t="shared" si="2"/>
        <v>-122715</v>
      </c>
      <c r="F26" s="31">
        <f t="shared" si="2"/>
        <v>-122715</v>
      </c>
      <c r="G26" s="31">
        <f t="shared" si="2"/>
        <v>147120</v>
      </c>
      <c r="H26" s="31">
        <f t="shared" si="2"/>
        <v>137049</v>
      </c>
      <c r="I26" s="31">
        <f t="shared" si="2"/>
        <v>130140</v>
      </c>
      <c r="J26" s="31">
        <f t="shared" si="2"/>
        <v>414309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414309</v>
      </c>
      <c r="X26" s="31">
        <f t="shared" si="2"/>
        <v>-30681</v>
      </c>
      <c r="Y26" s="31">
        <f t="shared" si="2"/>
        <v>444990</v>
      </c>
      <c r="Z26" s="32">
        <f>+IF(X26&lt;&gt;0,+(Y26/X26)*100,0)</f>
        <v>-1450.3764544832306</v>
      </c>
      <c r="AA26" s="33">
        <f>+AA13+AA25</f>
        <v>-122715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38950894</v>
      </c>
      <c r="D40" s="18"/>
      <c r="E40" s="19">
        <v>36200788</v>
      </c>
      <c r="F40" s="20">
        <v>36200788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9050196</v>
      </c>
      <c r="Y40" s="20">
        <v>-9050196</v>
      </c>
      <c r="Z40" s="21">
        <v>-100</v>
      </c>
      <c r="AA40" s="22">
        <v>36200788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38950894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9050196</v>
      </c>
      <c r="Y43" s="36">
        <f t="shared" si="4"/>
        <v>-9050196</v>
      </c>
      <c r="Z43" s="37">
        <f>+IF(X43&lt;&gt;0,+(Y43/X43)*100,0)</f>
        <v>-100</v>
      </c>
      <c r="AA43" s="38">
        <f>SUM(AA39:AA42)</f>
        <v>36200788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38950894</v>
      </c>
      <c r="D44" s="29">
        <f>+D37+D43</f>
        <v>0</v>
      </c>
      <c r="E44" s="30">
        <f t="shared" si="5"/>
        <v>36200788</v>
      </c>
      <c r="F44" s="31">
        <f t="shared" si="5"/>
        <v>36200788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9050196</v>
      </c>
      <c r="Y44" s="31">
        <f t="shared" si="5"/>
        <v>-9050196</v>
      </c>
      <c r="Z44" s="32">
        <f>+IF(X44&lt;&gt;0,+(Y44/X44)*100,0)</f>
        <v>-100</v>
      </c>
      <c r="AA44" s="33">
        <f>+AA37+AA43</f>
        <v>36200788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-40606735</v>
      </c>
      <c r="D45" s="42">
        <f t="shared" si="6"/>
        <v>0</v>
      </c>
      <c r="E45" s="43">
        <f t="shared" si="6"/>
        <v>-36323503</v>
      </c>
      <c r="F45" s="44">
        <f t="shared" si="6"/>
        <v>-36323503</v>
      </c>
      <c r="G45" s="44">
        <f t="shared" si="6"/>
        <v>147120</v>
      </c>
      <c r="H45" s="44">
        <f t="shared" si="6"/>
        <v>137049</v>
      </c>
      <c r="I45" s="44">
        <f t="shared" si="6"/>
        <v>130140</v>
      </c>
      <c r="J45" s="44">
        <f t="shared" si="6"/>
        <v>414309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414309</v>
      </c>
      <c r="X45" s="44">
        <f t="shared" si="6"/>
        <v>-9080877</v>
      </c>
      <c r="Y45" s="44">
        <f t="shared" si="6"/>
        <v>9495186</v>
      </c>
      <c r="Z45" s="45">
        <f>+IF(X45&lt;&gt;0,+(Y45/X45)*100,0)</f>
        <v>-104.56243378255206</v>
      </c>
      <c r="AA45" s="46">
        <f>+AA26-AA44</f>
        <v>-36323503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-11106</v>
      </c>
      <c r="H47" s="20"/>
      <c r="I47" s="20">
        <v>-296</v>
      </c>
      <c r="J47" s="20">
        <v>-11402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-11402</v>
      </c>
      <c r="X47" s="20"/>
      <c r="Y47" s="20">
        <v>-11402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-11106</v>
      </c>
      <c r="H50" s="52">
        <f t="shared" si="7"/>
        <v>0</v>
      </c>
      <c r="I50" s="52">
        <f t="shared" si="7"/>
        <v>-296</v>
      </c>
      <c r="J50" s="52">
        <f t="shared" si="7"/>
        <v>-11402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-11402</v>
      </c>
      <c r="X50" s="52">
        <f t="shared" si="7"/>
        <v>0</v>
      </c>
      <c r="Y50" s="52">
        <f t="shared" si="7"/>
        <v>-11402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771750</v>
      </c>
      <c r="F32" s="20">
        <v>771750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192939</v>
      </c>
      <c r="Y32" s="20">
        <v>-192939</v>
      </c>
      <c r="Z32" s="21">
        <v>-100</v>
      </c>
      <c r="AA32" s="22">
        <v>771750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771750</v>
      </c>
      <c r="F37" s="31">
        <f t="shared" si="3"/>
        <v>771750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192939</v>
      </c>
      <c r="Y37" s="31">
        <f t="shared" si="3"/>
        <v>-192939</v>
      </c>
      <c r="Z37" s="32">
        <f>+IF(X37&lt;&gt;0,+(Y37/X37)*100,0)</f>
        <v>-100</v>
      </c>
      <c r="AA37" s="33">
        <f>SUM(AA29:AA36)</f>
        <v>771750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771750</v>
      </c>
      <c r="F44" s="31">
        <f t="shared" si="5"/>
        <v>771750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192939</v>
      </c>
      <c r="Y44" s="31">
        <f t="shared" si="5"/>
        <v>-192939</v>
      </c>
      <c r="Z44" s="32">
        <f>+IF(X44&lt;&gt;0,+(Y44/X44)*100,0)</f>
        <v>-100</v>
      </c>
      <c r="AA44" s="33">
        <f>+AA37+AA43</f>
        <v>771750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-771750</v>
      </c>
      <c r="F45" s="44">
        <f t="shared" si="6"/>
        <v>-771750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-192939</v>
      </c>
      <c r="Y45" s="44">
        <f t="shared" si="6"/>
        <v>192939</v>
      </c>
      <c r="Z45" s="45">
        <f>+IF(X45&lt;&gt;0,+(Y45/X45)*100,0)</f>
        <v>-100</v>
      </c>
      <c r="AA45" s="46">
        <f>+AA26-AA44</f>
        <v>-771750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-21617470</v>
      </c>
      <c r="D47" s="18"/>
      <c r="E47" s="19">
        <v>1136779</v>
      </c>
      <c r="F47" s="20">
        <v>1136779</v>
      </c>
      <c r="G47" s="20">
        <v>-21528711</v>
      </c>
      <c r="H47" s="20">
        <v>-193509</v>
      </c>
      <c r="I47" s="20">
        <v>107725</v>
      </c>
      <c r="J47" s="20">
        <v>-21614495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-21614495</v>
      </c>
      <c r="X47" s="20">
        <v>284196</v>
      </c>
      <c r="Y47" s="20">
        <v>-21898691</v>
      </c>
      <c r="Z47" s="47">
        <v>-7705.4888175766027</v>
      </c>
      <c r="AA47" s="22">
        <v>1136779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-21617470</v>
      </c>
      <c r="D50" s="50">
        <f t="shared" ref="D50:Y50" si="7">SUM(D47:D49)</f>
        <v>0</v>
      </c>
      <c r="E50" s="51">
        <f t="shared" si="7"/>
        <v>1136779</v>
      </c>
      <c r="F50" s="52">
        <f t="shared" si="7"/>
        <v>1136779</v>
      </c>
      <c r="G50" s="52">
        <f t="shared" si="7"/>
        <v>-21528711</v>
      </c>
      <c r="H50" s="52">
        <f t="shared" si="7"/>
        <v>-193509</v>
      </c>
      <c r="I50" s="52">
        <f t="shared" si="7"/>
        <v>107725</v>
      </c>
      <c r="J50" s="52">
        <f t="shared" si="7"/>
        <v>-21614495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-21614495</v>
      </c>
      <c r="X50" s="52">
        <f t="shared" si="7"/>
        <v>284196</v>
      </c>
      <c r="Y50" s="52">
        <f t="shared" si="7"/>
        <v>-21898691</v>
      </c>
      <c r="Z50" s="53">
        <f>+IF(X50&lt;&gt;0,+(Y50/X50)*100,0)</f>
        <v>-7705.4888175766027</v>
      </c>
      <c r="AA50" s="54">
        <f>SUM(AA47:AA49)</f>
        <v>1136779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-278384</v>
      </c>
      <c r="D6" s="18"/>
      <c r="E6" s="19">
        <v>-1171295</v>
      </c>
      <c r="F6" s="20">
        <v>-1171295</v>
      </c>
      <c r="G6" s="20">
        <v>-46761</v>
      </c>
      <c r="H6" s="20">
        <v>-290</v>
      </c>
      <c r="I6" s="20">
        <v>-5890</v>
      </c>
      <c r="J6" s="20">
        <v>-52941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-52941</v>
      </c>
      <c r="X6" s="20">
        <v>-197930</v>
      </c>
      <c r="Y6" s="20">
        <v>144989</v>
      </c>
      <c r="Z6" s="21">
        <v>-73.252665083615426</v>
      </c>
      <c r="AA6" s="22">
        <v>-1171295</v>
      </c>
    </row>
    <row r="7" spans="1:27" ht="13.5" x14ac:dyDescent="0.25">
      <c r="A7" s="23" t="s">
        <v>35</v>
      </c>
      <c r="B7" s="17" t="s">
        <v>32</v>
      </c>
      <c r="C7" s="18">
        <v>-15514</v>
      </c>
      <c r="D7" s="18"/>
      <c r="E7" s="19">
        <v>1126960</v>
      </c>
      <c r="F7" s="20">
        <v>1126960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281736</v>
      </c>
      <c r="Y7" s="20">
        <v>-281736</v>
      </c>
      <c r="Z7" s="21">
        <v>-100</v>
      </c>
      <c r="AA7" s="22">
        <v>1126960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-293898</v>
      </c>
      <c r="D13" s="29">
        <f>SUM(D6:D12)</f>
        <v>0</v>
      </c>
      <c r="E13" s="30">
        <f t="shared" si="0"/>
        <v>-44335</v>
      </c>
      <c r="F13" s="31">
        <f t="shared" si="0"/>
        <v>-44335</v>
      </c>
      <c r="G13" s="31">
        <f t="shared" si="0"/>
        <v>-46761</v>
      </c>
      <c r="H13" s="31">
        <f t="shared" si="0"/>
        <v>-290</v>
      </c>
      <c r="I13" s="31">
        <f t="shared" si="0"/>
        <v>-5890</v>
      </c>
      <c r="J13" s="31">
        <f t="shared" si="0"/>
        <v>-52941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-52941</v>
      </c>
      <c r="X13" s="31">
        <f t="shared" si="0"/>
        <v>83806</v>
      </c>
      <c r="Y13" s="31">
        <f t="shared" si="0"/>
        <v>-136747</v>
      </c>
      <c r="Z13" s="32">
        <f>+IF(X13&lt;&gt;0,+(Y13/X13)*100,0)</f>
        <v>-163.17089468534471</v>
      </c>
      <c r="AA13" s="33">
        <f>SUM(AA6:AA12)</f>
        <v>-44335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-297240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-74310</v>
      </c>
      <c r="Y17" s="24">
        <v>177810</v>
      </c>
      <c r="Z17" s="25">
        <v>-239.28138877674607</v>
      </c>
      <c r="AA17" s="26">
        <v>-297240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-297240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-74310</v>
      </c>
      <c r="Y25" s="36">
        <f t="shared" si="1"/>
        <v>177810</v>
      </c>
      <c r="Z25" s="37">
        <f>+IF(X25&lt;&gt;0,+(Y25/X25)*100,0)</f>
        <v>-239.28138877674607</v>
      </c>
      <c r="AA25" s="38">
        <f>SUM(AA15:AA24)</f>
        <v>-297240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-190398</v>
      </c>
      <c r="D26" s="29">
        <f>+D13+D25</f>
        <v>0</v>
      </c>
      <c r="E26" s="30">
        <f t="shared" si="2"/>
        <v>-341575</v>
      </c>
      <c r="F26" s="31">
        <f t="shared" si="2"/>
        <v>-341575</v>
      </c>
      <c r="G26" s="31">
        <f t="shared" si="2"/>
        <v>56739</v>
      </c>
      <c r="H26" s="31">
        <f t="shared" si="2"/>
        <v>-290</v>
      </c>
      <c r="I26" s="31">
        <f t="shared" si="2"/>
        <v>-5890</v>
      </c>
      <c r="J26" s="31">
        <f t="shared" si="2"/>
        <v>50559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50559</v>
      </c>
      <c r="X26" s="31">
        <f t="shared" si="2"/>
        <v>9496</v>
      </c>
      <c r="Y26" s="31">
        <f t="shared" si="2"/>
        <v>41063</v>
      </c>
      <c r="Z26" s="32">
        <f>+IF(X26&lt;&gt;0,+(Y26/X26)*100,0)</f>
        <v>432.42417860151636</v>
      </c>
      <c r="AA26" s="33">
        <f>+AA13+AA25</f>
        <v>-341575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/>
      <c r="I32" s="20"/>
      <c r="J32" s="20">
        <v>12567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12567</v>
      </c>
      <c r="X32" s="20">
        <v>12566</v>
      </c>
      <c r="Y32" s="20">
        <v>1</v>
      </c>
      <c r="Z32" s="21">
        <v>7.9579818558013701E-3</v>
      </c>
      <c r="AA32" s="22">
        <v>12566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0</v>
      </c>
      <c r="I37" s="31">
        <f t="shared" si="3"/>
        <v>0</v>
      </c>
      <c r="J37" s="31">
        <f t="shared" si="3"/>
        <v>12567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12567</v>
      </c>
      <c r="X37" s="31">
        <f t="shared" si="3"/>
        <v>12566</v>
      </c>
      <c r="Y37" s="31">
        <f t="shared" si="3"/>
        <v>1</v>
      </c>
      <c r="Z37" s="32">
        <f>+IF(X37&lt;&gt;0,+(Y37/X37)*100,0)</f>
        <v>7.9579818558013701E-3</v>
      </c>
      <c r="AA37" s="33">
        <f>SUM(AA29:AA36)</f>
        <v>12566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13317858</v>
      </c>
      <c r="D40" s="18"/>
      <c r="E40" s="19"/>
      <c r="F40" s="20"/>
      <c r="G40" s="20">
        <v>12985498</v>
      </c>
      <c r="H40" s="20">
        <v>332360</v>
      </c>
      <c r="I40" s="20"/>
      <c r="J40" s="20">
        <v>13317858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13317858</v>
      </c>
      <c r="X40" s="20"/>
      <c r="Y40" s="20">
        <v>13317858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13317858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12985498</v>
      </c>
      <c r="H43" s="36">
        <f t="shared" si="4"/>
        <v>332360</v>
      </c>
      <c r="I43" s="36">
        <f t="shared" si="4"/>
        <v>0</v>
      </c>
      <c r="J43" s="36">
        <f t="shared" si="4"/>
        <v>13317858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13317858</v>
      </c>
      <c r="X43" s="36">
        <f t="shared" si="4"/>
        <v>0</v>
      </c>
      <c r="Y43" s="36">
        <f t="shared" si="4"/>
        <v>13317858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13330425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12998065</v>
      </c>
      <c r="H44" s="31">
        <f t="shared" si="5"/>
        <v>332360</v>
      </c>
      <c r="I44" s="31">
        <f t="shared" si="5"/>
        <v>0</v>
      </c>
      <c r="J44" s="31">
        <f t="shared" si="5"/>
        <v>13330425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13330425</v>
      </c>
      <c r="X44" s="31">
        <f t="shared" si="5"/>
        <v>12566</v>
      </c>
      <c r="Y44" s="31">
        <f t="shared" si="5"/>
        <v>13317859</v>
      </c>
      <c r="Z44" s="32">
        <f>+IF(X44&lt;&gt;0,+(Y44/X44)*100,0)</f>
        <v>105983.28028012098</v>
      </c>
      <c r="AA44" s="33">
        <f>+AA37+AA43</f>
        <v>12566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-13520823</v>
      </c>
      <c r="D45" s="42">
        <f t="shared" si="6"/>
        <v>0</v>
      </c>
      <c r="E45" s="43">
        <f t="shared" si="6"/>
        <v>-354141</v>
      </c>
      <c r="F45" s="44">
        <f t="shared" si="6"/>
        <v>-354141</v>
      </c>
      <c r="G45" s="44">
        <f t="shared" si="6"/>
        <v>-12941326</v>
      </c>
      <c r="H45" s="44">
        <f t="shared" si="6"/>
        <v>-332650</v>
      </c>
      <c r="I45" s="44">
        <f t="shared" si="6"/>
        <v>-5890</v>
      </c>
      <c r="J45" s="44">
        <f t="shared" si="6"/>
        <v>-13279866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-13279866</v>
      </c>
      <c r="X45" s="44">
        <f t="shared" si="6"/>
        <v>-3070</v>
      </c>
      <c r="Y45" s="44">
        <f t="shared" si="6"/>
        <v>-13276796</v>
      </c>
      <c r="Z45" s="45">
        <f>+IF(X45&lt;&gt;0,+(Y45/X45)*100,0)</f>
        <v>432468.9250814332</v>
      </c>
      <c r="AA45" s="46">
        <f>+AA26-AA44</f>
        <v>-354141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-341575</v>
      </c>
      <c r="F47" s="20">
        <v>-341575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9496</v>
      </c>
      <c r="Y47" s="20">
        <v>-9496</v>
      </c>
      <c r="Z47" s="47">
        <v>-100</v>
      </c>
      <c r="AA47" s="22">
        <v>-341575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-341575</v>
      </c>
      <c r="F50" s="52">
        <f t="shared" si="7"/>
        <v>-341575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9496</v>
      </c>
      <c r="Y50" s="52">
        <f t="shared" si="7"/>
        <v>-9496</v>
      </c>
      <c r="Z50" s="53">
        <f>+IF(X50&lt;&gt;0,+(Y50/X50)*100,0)</f>
        <v>-100</v>
      </c>
      <c r="AA50" s="54">
        <f>SUM(AA47:AA49)</f>
        <v>-341575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-456984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-114249</v>
      </c>
      <c r="Y6" s="20">
        <v>114249</v>
      </c>
      <c r="Z6" s="21">
        <v>-100</v>
      </c>
      <c r="AA6" s="22">
        <v>-456984</v>
      </c>
    </row>
    <row r="7" spans="1:27" ht="13.5" x14ac:dyDescent="0.25">
      <c r="A7" s="23" t="s">
        <v>35</v>
      </c>
      <c r="B7" s="17" t="s">
        <v>32</v>
      </c>
      <c r="C7" s="18">
        <v>18367695</v>
      </c>
      <c r="D7" s="18"/>
      <c r="E7" s="19"/>
      <c r="F7" s="20">
        <v>-3667319</v>
      </c>
      <c r="G7" s="20"/>
      <c r="H7" s="20">
        <v>-3</v>
      </c>
      <c r="I7" s="20">
        <v>-34819</v>
      </c>
      <c r="J7" s="20">
        <v>-34822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-34822</v>
      </c>
      <c r="X7" s="20">
        <v>-916830</v>
      </c>
      <c r="Y7" s="20">
        <v>882008</v>
      </c>
      <c r="Z7" s="21">
        <v>-96.20191311366338</v>
      </c>
      <c r="AA7" s="22">
        <v>-3667319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>
        <v>-170221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-42558</v>
      </c>
      <c r="Y10" s="20">
        <v>42558</v>
      </c>
      <c r="Z10" s="21">
        <v>-100</v>
      </c>
      <c r="AA10" s="22">
        <v>-170221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128995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32250</v>
      </c>
      <c r="Y11" s="24">
        <v>-32250</v>
      </c>
      <c r="Z11" s="25">
        <v>-100</v>
      </c>
      <c r="AA11" s="26">
        <v>128995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18367695</v>
      </c>
      <c r="D13" s="29">
        <f>SUM(D6:D12)</f>
        <v>0</v>
      </c>
      <c r="E13" s="30">
        <f t="shared" si="0"/>
        <v>0</v>
      </c>
      <c r="F13" s="31">
        <f t="shared" si="0"/>
        <v>-4165529</v>
      </c>
      <c r="G13" s="31">
        <f t="shared" si="0"/>
        <v>0</v>
      </c>
      <c r="H13" s="31">
        <f t="shared" si="0"/>
        <v>-3</v>
      </c>
      <c r="I13" s="31">
        <f t="shared" si="0"/>
        <v>-34819</v>
      </c>
      <c r="J13" s="31">
        <f t="shared" si="0"/>
        <v>-34822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-34822</v>
      </c>
      <c r="X13" s="31">
        <f t="shared" si="0"/>
        <v>-1041387</v>
      </c>
      <c r="Y13" s="31">
        <f t="shared" si="0"/>
        <v>1006565</v>
      </c>
      <c r="Z13" s="32">
        <f>+IF(X13&lt;&gt;0,+(Y13/X13)*100,0)</f>
        <v>-96.65619025395938</v>
      </c>
      <c r="AA13" s="33">
        <f>SUM(AA6:AA12)</f>
        <v>-4165529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>
        <v>-302891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-75723</v>
      </c>
      <c r="Y17" s="24">
        <v>75723</v>
      </c>
      <c r="Z17" s="25">
        <v>-100</v>
      </c>
      <c r="AA17" s="26">
        <v>-302891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-302891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-75723</v>
      </c>
      <c r="Y25" s="36">
        <f t="shared" si="1"/>
        <v>75723</v>
      </c>
      <c r="Z25" s="37">
        <f>+IF(X25&lt;&gt;0,+(Y25/X25)*100,0)</f>
        <v>-100</v>
      </c>
      <c r="AA25" s="38">
        <f>SUM(AA15:AA24)</f>
        <v>-302891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18367695</v>
      </c>
      <c r="D26" s="29">
        <f>+D13+D25</f>
        <v>0</v>
      </c>
      <c r="E26" s="30">
        <f t="shared" si="2"/>
        <v>0</v>
      </c>
      <c r="F26" s="31">
        <f t="shared" si="2"/>
        <v>-4468420</v>
      </c>
      <c r="G26" s="31">
        <f t="shared" si="2"/>
        <v>0</v>
      </c>
      <c r="H26" s="31">
        <f t="shared" si="2"/>
        <v>-3</v>
      </c>
      <c r="I26" s="31">
        <f t="shared" si="2"/>
        <v>-34819</v>
      </c>
      <c r="J26" s="31">
        <f t="shared" si="2"/>
        <v>-34822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-34822</v>
      </c>
      <c r="X26" s="31">
        <f t="shared" si="2"/>
        <v>-1117110</v>
      </c>
      <c r="Y26" s="31">
        <f t="shared" si="2"/>
        <v>1082288</v>
      </c>
      <c r="Z26" s="32">
        <f>+IF(X26&lt;&gt;0,+(Y26/X26)*100,0)</f>
        <v>-96.882849495573396</v>
      </c>
      <c r="AA26" s="33">
        <f>+AA13+AA25</f>
        <v>-4468420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1145201643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286300410</v>
      </c>
      <c r="Y32" s="20">
        <v>-286300410</v>
      </c>
      <c r="Z32" s="21">
        <v>-100</v>
      </c>
      <c r="AA32" s="22">
        <v>1145201643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1468201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1468201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1145201643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286300410</v>
      </c>
      <c r="Y37" s="31">
        <f t="shared" si="3"/>
        <v>-286300410</v>
      </c>
      <c r="Z37" s="32">
        <f>+IF(X37&lt;&gt;0,+(Y37/X37)*100,0)</f>
        <v>-100</v>
      </c>
      <c r="AA37" s="33">
        <f>SUM(AA29:AA36)</f>
        <v>1145201643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1468201</v>
      </c>
      <c r="D44" s="29">
        <f>+D37+D43</f>
        <v>0</v>
      </c>
      <c r="E44" s="30">
        <f t="shared" si="5"/>
        <v>0</v>
      </c>
      <c r="F44" s="31">
        <f t="shared" si="5"/>
        <v>1145201643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286300410</v>
      </c>
      <c r="Y44" s="31">
        <f t="shared" si="5"/>
        <v>-286300410</v>
      </c>
      <c r="Z44" s="32">
        <f>+IF(X44&lt;&gt;0,+(Y44/X44)*100,0)</f>
        <v>-100</v>
      </c>
      <c r="AA44" s="33">
        <f>+AA37+AA43</f>
        <v>1145201643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16899494</v>
      </c>
      <c r="D45" s="42">
        <f t="shared" si="6"/>
        <v>0</v>
      </c>
      <c r="E45" s="43">
        <f t="shared" si="6"/>
        <v>0</v>
      </c>
      <c r="F45" s="44">
        <f t="shared" si="6"/>
        <v>-1149670063</v>
      </c>
      <c r="G45" s="44">
        <f t="shared" si="6"/>
        <v>0</v>
      </c>
      <c r="H45" s="44">
        <f t="shared" si="6"/>
        <v>-3</v>
      </c>
      <c r="I45" s="44">
        <f t="shared" si="6"/>
        <v>-34819</v>
      </c>
      <c r="J45" s="44">
        <f t="shared" si="6"/>
        <v>-34822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-34822</v>
      </c>
      <c r="X45" s="44">
        <f t="shared" si="6"/>
        <v>-287417520</v>
      </c>
      <c r="Y45" s="44">
        <f t="shared" si="6"/>
        <v>287382698</v>
      </c>
      <c r="Z45" s="45">
        <f>+IF(X45&lt;&gt;0,+(Y45/X45)*100,0)</f>
        <v>-99.987884524228036</v>
      </c>
      <c r="AA45" s="46">
        <f>+AA26-AA44</f>
        <v>-1149670063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>
        <v>-1144801643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-286200411</v>
      </c>
      <c r="Y47" s="20">
        <v>286200411</v>
      </c>
      <c r="Z47" s="47">
        <v>-100</v>
      </c>
      <c r="AA47" s="22">
        <v>-1144801643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-1144801643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-286200411</v>
      </c>
      <c r="Y50" s="52">
        <f t="shared" si="7"/>
        <v>286200411</v>
      </c>
      <c r="Z50" s="53">
        <f>+IF(X50&lt;&gt;0,+(Y50/X50)*100,0)</f>
        <v>-100</v>
      </c>
      <c r="AA50" s="54">
        <f>SUM(AA47:AA49)</f>
        <v>-1144801643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908428</v>
      </c>
      <c r="D17" s="18"/>
      <c r="E17" s="19">
        <v>908428</v>
      </c>
      <c r="F17" s="20">
        <v>908428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227109</v>
      </c>
      <c r="Y17" s="24">
        <v>-227109</v>
      </c>
      <c r="Z17" s="25">
        <v>-100</v>
      </c>
      <c r="AA17" s="26">
        <v>908428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908428</v>
      </c>
      <c r="D25" s="29">
        <f t="shared" ref="D25:Y25" si="1">SUM(D15:D24)</f>
        <v>0</v>
      </c>
      <c r="E25" s="35">
        <f t="shared" si="1"/>
        <v>908428</v>
      </c>
      <c r="F25" s="36">
        <f t="shared" si="1"/>
        <v>908428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227109</v>
      </c>
      <c r="Y25" s="36">
        <f t="shared" si="1"/>
        <v>-227109</v>
      </c>
      <c r="Z25" s="37">
        <f>+IF(X25&lt;&gt;0,+(Y25/X25)*100,0)</f>
        <v>-100</v>
      </c>
      <c r="AA25" s="38">
        <f>SUM(AA15:AA24)</f>
        <v>908428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908428</v>
      </c>
      <c r="D26" s="29">
        <f>+D13+D25</f>
        <v>0</v>
      </c>
      <c r="E26" s="30">
        <f t="shared" si="2"/>
        <v>908428</v>
      </c>
      <c r="F26" s="31">
        <f t="shared" si="2"/>
        <v>908428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227109</v>
      </c>
      <c r="Y26" s="31">
        <f t="shared" si="2"/>
        <v>-227109</v>
      </c>
      <c r="Z26" s="32">
        <f>+IF(X26&lt;&gt;0,+(Y26/X26)*100,0)</f>
        <v>-100</v>
      </c>
      <c r="AA26" s="33">
        <f>+AA13+AA25</f>
        <v>908428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6718244</v>
      </c>
      <c r="D40" s="18"/>
      <c r="E40" s="19">
        <v>6718244</v>
      </c>
      <c r="F40" s="20">
        <v>6718244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1679562</v>
      </c>
      <c r="Y40" s="20">
        <v>-1679562</v>
      </c>
      <c r="Z40" s="21">
        <v>-100</v>
      </c>
      <c r="AA40" s="22">
        <v>6718244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6718244</v>
      </c>
      <c r="D43" s="29">
        <f t="shared" ref="D43:Y43" si="4">SUM(D39:D42)</f>
        <v>0</v>
      </c>
      <c r="E43" s="35">
        <f t="shared" si="4"/>
        <v>6718244</v>
      </c>
      <c r="F43" s="36">
        <f t="shared" si="4"/>
        <v>6718244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1679562</v>
      </c>
      <c r="Y43" s="36">
        <f t="shared" si="4"/>
        <v>-1679562</v>
      </c>
      <c r="Z43" s="37">
        <f>+IF(X43&lt;&gt;0,+(Y43/X43)*100,0)</f>
        <v>-100</v>
      </c>
      <c r="AA43" s="38">
        <f>SUM(AA39:AA42)</f>
        <v>6718244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6718244</v>
      </c>
      <c r="D44" s="29">
        <f>+D37+D43</f>
        <v>0</v>
      </c>
      <c r="E44" s="30">
        <f t="shared" si="5"/>
        <v>6718244</v>
      </c>
      <c r="F44" s="31">
        <f t="shared" si="5"/>
        <v>6718244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1679562</v>
      </c>
      <c r="Y44" s="31">
        <f t="shared" si="5"/>
        <v>-1679562</v>
      </c>
      <c r="Z44" s="32">
        <f>+IF(X44&lt;&gt;0,+(Y44/X44)*100,0)</f>
        <v>-100</v>
      </c>
      <c r="AA44" s="33">
        <f>+AA37+AA43</f>
        <v>6718244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-5809816</v>
      </c>
      <c r="D45" s="42">
        <f t="shared" si="6"/>
        <v>0</v>
      </c>
      <c r="E45" s="43">
        <f t="shared" si="6"/>
        <v>-5809816</v>
      </c>
      <c r="F45" s="44">
        <f t="shared" si="6"/>
        <v>-5809816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-1452453</v>
      </c>
      <c r="Y45" s="44">
        <f t="shared" si="6"/>
        <v>1452453</v>
      </c>
      <c r="Z45" s="45">
        <f>+IF(X45&lt;&gt;0,+(Y45/X45)*100,0)</f>
        <v>-100</v>
      </c>
      <c r="AA45" s="46">
        <f>+AA26-AA44</f>
        <v>-5809816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-1622982</v>
      </c>
      <c r="D7" s="18"/>
      <c r="E7" s="19">
        <v>1260842</v>
      </c>
      <c r="F7" s="20">
        <v>1260842</v>
      </c>
      <c r="G7" s="20"/>
      <c r="H7" s="20">
        <v>-1622983</v>
      </c>
      <c r="I7" s="20">
        <v>515414</v>
      </c>
      <c r="J7" s="20">
        <v>-1107569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-1107569</v>
      </c>
      <c r="X7" s="20">
        <v>315210</v>
      </c>
      <c r="Y7" s="20">
        <v>-1422779</v>
      </c>
      <c r="Z7" s="21">
        <v>-451.37495637828755</v>
      </c>
      <c r="AA7" s="22">
        <v>1260842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-1622982</v>
      </c>
      <c r="D13" s="29">
        <f>SUM(D6:D12)</f>
        <v>0</v>
      </c>
      <c r="E13" s="30">
        <f t="shared" si="0"/>
        <v>1260842</v>
      </c>
      <c r="F13" s="31">
        <f t="shared" si="0"/>
        <v>1260842</v>
      </c>
      <c r="G13" s="31">
        <f t="shared" si="0"/>
        <v>0</v>
      </c>
      <c r="H13" s="31">
        <f t="shared" si="0"/>
        <v>-1622983</v>
      </c>
      <c r="I13" s="31">
        <f t="shared" si="0"/>
        <v>515414</v>
      </c>
      <c r="J13" s="31">
        <f t="shared" si="0"/>
        <v>-1107569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-1107569</v>
      </c>
      <c r="X13" s="31">
        <f t="shared" si="0"/>
        <v>315210</v>
      </c>
      <c r="Y13" s="31">
        <f t="shared" si="0"/>
        <v>-1422779</v>
      </c>
      <c r="Z13" s="32">
        <f>+IF(X13&lt;&gt;0,+(Y13/X13)*100,0)</f>
        <v>-451.37495637828755</v>
      </c>
      <c r="AA13" s="33">
        <f>SUM(AA6:AA12)</f>
        <v>1260842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-1622982</v>
      </c>
      <c r="D26" s="29">
        <f>+D13+D25</f>
        <v>0</v>
      </c>
      <c r="E26" s="30">
        <f t="shared" si="2"/>
        <v>1260842</v>
      </c>
      <c r="F26" s="31">
        <f t="shared" si="2"/>
        <v>1260842</v>
      </c>
      <c r="G26" s="31">
        <f t="shared" si="2"/>
        <v>0</v>
      </c>
      <c r="H26" s="31">
        <f t="shared" si="2"/>
        <v>-1622983</v>
      </c>
      <c r="I26" s="31">
        <f t="shared" si="2"/>
        <v>515414</v>
      </c>
      <c r="J26" s="31">
        <f t="shared" si="2"/>
        <v>-1107569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-1107569</v>
      </c>
      <c r="X26" s="31">
        <f t="shared" si="2"/>
        <v>315210</v>
      </c>
      <c r="Y26" s="31">
        <f t="shared" si="2"/>
        <v>-1422779</v>
      </c>
      <c r="Z26" s="32">
        <f>+IF(X26&lt;&gt;0,+(Y26/X26)*100,0)</f>
        <v>-451.37495637828755</v>
      </c>
      <c r="AA26" s="33">
        <f>+AA13+AA25</f>
        <v>1260842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375659</v>
      </c>
      <c r="D35" s="18"/>
      <c r="E35" s="19">
        <v>188604</v>
      </c>
      <c r="F35" s="20">
        <v>188604</v>
      </c>
      <c r="G35" s="20"/>
      <c r="H35" s="20">
        <v>375660</v>
      </c>
      <c r="I35" s="20">
        <v>46592</v>
      </c>
      <c r="J35" s="20">
        <v>422252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422252</v>
      </c>
      <c r="X35" s="20">
        <v>47151</v>
      </c>
      <c r="Y35" s="20">
        <v>375101</v>
      </c>
      <c r="Z35" s="21">
        <v>795.53137791351196</v>
      </c>
      <c r="AA35" s="22">
        <v>188604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375659</v>
      </c>
      <c r="D37" s="29">
        <f t="shared" ref="D37:Y37" si="3">SUM(D29:D36)</f>
        <v>0</v>
      </c>
      <c r="E37" s="30">
        <f t="shared" si="3"/>
        <v>188604</v>
      </c>
      <c r="F37" s="31">
        <f t="shared" si="3"/>
        <v>188604</v>
      </c>
      <c r="G37" s="31">
        <f t="shared" si="3"/>
        <v>0</v>
      </c>
      <c r="H37" s="31">
        <f t="shared" si="3"/>
        <v>375660</v>
      </c>
      <c r="I37" s="31">
        <f t="shared" si="3"/>
        <v>46592</v>
      </c>
      <c r="J37" s="31">
        <f t="shared" si="3"/>
        <v>422252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422252</v>
      </c>
      <c r="X37" s="31">
        <f t="shared" si="3"/>
        <v>47151</v>
      </c>
      <c r="Y37" s="31">
        <f t="shared" si="3"/>
        <v>375101</v>
      </c>
      <c r="Z37" s="32">
        <f>+IF(X37&lt;&gt;0,+(Y37/X37)*100,0)</f>
        <v>795.53137791351196</v>
      </c>
      <c r="AA37" s="33">
        <f>SUM(AA29:AA36)</f>
        <v>188604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375659</v>
      </c>
      <c r="D44" s="29">
        <f>+D37+D43</f>
        <v>0</v>
      </c>
      <c r="E44" s="30">
        <f t="shared" si="5"/>
        <v>188604</v>
      </c>
      <c r="F44" s="31">
        <f t="shared" si="5"/>
        <v>188604</v>
      </c>
      <c r="G44" s="31">
        <f t="shared" si="5"/>
        <v>0</v>
      </c>
      <c r="H44" s="31">
        <f t="shared" si="5"/>
        <v>375660</v>
      </c>
      <c r="I44" s="31">
        <f t="shared" si="5"/>
        <v>46592</v>
      </c>
      <c r="J44" s="31">
        <f t="shared" si="5"/>
        <v>422252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422252</v>
      </c>
      <c r="X44" s="31">
        <f t="shared" si="5"/>
        <v>47151</v>
      </c>
      <c r="Y44" s="31">
        <f t="shared" si="5"/>
        <v>375101</v>
      </c>
      <c r="Z44" s="32">
        <f>+IF(X44&lt;&gt;0,+(Y44/X44)*100,0)</f>
        <v>795.53137791351196</v>
      </c>
      <c r="AA44" s="33">
        <f>+AA37+AA43</f>
        <v>188604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-1998641</v>
      </c>
      <c r="D45" s="42">
        <f t="shared" si="6"/>
        <v>0</v>
      </c>
      <c r="E45" s="43">
        <f t="shared" si="6"/>
        <v>1072238</v>
      </c>
      <c r="F45" s="44">
        <f t="shared" si="6"/>
        <v>1072238</v>
      </c>
      <c r="G45" s="44">
        <f t="shared" si="6"/>
        <v>0</v>
      </c>
      <c r="H45" s="44">
        <f t="shared" si="6"/>
        <v>-1998643</v>
      </c>
      <c r="I45" s="44">
        <f t="shared" si="6"/>
        <v>468822</v>
      </c>
      <c r="J45" s="44">
        <f t="shared" si="6"/>
        <v>-1529821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-1529821</v>
      </c>
      <c r="X45" s="44">
        <f t="shared" si="6"/>
        <v>268059</v>
      </c>
      <c r="Y45" s="44">
        <f t="shared" si="6"/>
        <v>-1797880</v>
      </c>
      <c r="Z45" s="45">
        <f>+IF(X45&lt;&gt;0,+(Y45/X45)*100,0)</f>
        <v>-670.70309148359138</v>
      </c>
      <c r="AA45" s="46">
        <f>+AA26-AA44</f>
        <v>1072238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-2413144</v>
      </c>
      <c r="D47" s="18"/>
      <c r="E47" s="19">
        <v>-5911530</v>
      </c>
      <c r="F47" s="20">
        <v>-5911530</v>
      </c>
      <c r="G47" s="20"/>
      <c r="H47" s="20">
        <v>-2678531</v>
      </c>
      <c r="I47" s="20"/>
      <c r="J47" s="20">
        <v>-2678531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-2678531</v>
      </c>
      <c r="X47" s="20">
        <v>-1477884</v>
      </c>
      <c r="Y47" s="20">
        <v>-1200647</v>
      </c>
      <c r="Z47" s="47">
        <v>81.240949898638874</v>
      </c>
      <c r="AA47" s="22">
        <v>-5911530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-2413144</v>
      </c>
      <c r="D50" s="50">
        <f t="shared" ref="D50:Y50" si="7">SUM(D47:D49)</f>
        <v>0</v>
      </c>
      <c r="E50" s="51">
        <f t="shared" si="7"/>
        <v>-5911530</v>
      </c>
      <c r="F50" s="52">
        <f t="shared" si="7"/>
        <v>-5911530</v>
      </c>
      <c r="G50" s="52">
        <f t="shared" si="7"/>
        <v>0</v>
      </c>
      <c r="H50" s="52">
        <f t="shared" si="7"/>
        <v>-2678531</v>
      </c>
      <c r="I50" s="52">
        <f t="shared" si="7"/>
        <v>0</v>
      </c>
      <c r="J50" s="52">
        <f t="shared" si="7"/>
        <v>-2678531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-2678531</v>
      </c>
      <c r="X50" s="52">
        <f t="shared" si="7"/>
        <v>-1477884</v>
      </c>
      <c r="Y50" s="52">
        <f t="shared" si="7"/>
        <v>-1200647</v>
      </c>
      <c r="Z50" s="53">
        <f>+IF(X50&lt;&gt;0,+(Y50/X50)*100,0)</f>
        <v>81.240949898638874</v>
      </c>
      <c r="AA50" s="54">
        <f>SUM(AA47:AA49)</f>
        <v>-5911530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13014871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13014871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13014871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13014871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10732039</v>
      </c>
      <c r="D7" s="18"/>
      <c r="E7" s="19">
        <v>10922636</v>
      </c>
      <c r="F7" s="20">
        <v>10922636</v>
      </c>
      <c r="G7" s="20">
        <v>52007</v>
      </c>
      <c r="H7" s="20">
        <v>30336</v>
      </c>
      <c r="I7" s="20">
        <v>23297</v>
      </c>
      <c r="J7" s="20">
        <v>105640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105640</v>
      </c>
      <c r="X7" s="20">
        <v>2730660</v>
      </c>
      <c r="Y7" s="20">
        <v>-2625020</v>
      </c>
      <c r="Z7" s="21">
        <v>-96.131338211274937</v>
      </c>
      <c r="AA7" s="22">
        <v>10922636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65693</v>
      </c>
      <c r="D11" s="18"/>
      <c r="E11" s="19">
        <v>1</v>
      </c>
      <c r="F11" s="20">
        <v>1</v>
      </c>
      <c r="G11" s="24">
        <v>1444</v>
      </c>
      <c r="H11" s="24">
        <v>50099</v>
      </c>
      <c r="I11" s="24">
        <v>307836</v>
      </c>
      <c r="J11" s="20">
        <v>359379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359379</v>
      </c>
      <c r="X11" s="20"/>
      <c r="Y11" s="24">
        <v>359379</v>
      </c>
      <c r="Z11" s="25"/>
      <c r="AA11" s="26">
        <v>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10797732</v>
      </c>
      <c r="D13" s="29">
        <f>SUM(D6:D12)</f>
        <v>0</v>
      </c>
      <c r="E13" s="30">
        <f t="shared" si="0"/>
        <v>10922624</v>
      </c>
      <c r="F13" s="31">
        <f t="shared" si="0"/>
        <v>10922624</v>
      </c>
      <c r="G13" s="31">
        <f t="shared" si="0"/>
        <v>53451</v>
      </c>
      <c r="H13" s="31">
        <f t="shared" si="0"/>
        <v>80435</v>
      </c>
      <c r="I13" s="31">
        <f t="shared" si="0"/>
        <v>331133</v>
      </c>
      <c r="J13" s="31">
        <f t="shared" si="0"/>
        <v>465019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465019</v>
      </c>
      <c r="X13" s="31">
        <f t="shared" si="0"/>
        <v>2730660</v>
      </c>
      <c r="Y13" s="31">
        <f t="shared" si="0"/>
        <v>-2265641</v>
      </c>
      <c r="Z13" s="32">
        <f>+IF(X13&lt;&gt;0,+(Y13/X13)*100,0)</f>
        <v>-82.97045402942878</v>
      </c>
      <c r="AA13" s="33">
        <f>SUM(AA6:AA12)</f>
        <v>10922624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30745845</v>
      </c>
      <c r="D17" s="18"/>
      <c r="E17" s="19">
        <v>36143792</v>
      </c>
      <c r="F17" s="20">
        <v>36143792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9035949</v>
      </c>
      <c r="Y17" s="24">
        <v>-9035949</v>
      </c>
      <c r="Z17" s="25">
        <v>-100</v>
      </c>
      <c r="AA17" s="26">
        <v>36143792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30745845</v>
      </c>
      <c r="D25" s="29">
        <f t="shared" ref="D25:Y25" si="1">SUM(D15:D24)</f>
        <v>0</v>
      </c>
      <c r="E25" s="35">
        <f t="shared" si="1"/>
        <v>36143792</v>
      </c>
      <c r="F25" s="36">
        <f t="shared" si="1"/>
        <v>36143792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9035949</v>
      </c>
      <c r="Y25" s="36">
        <f t="shared" si="1"/>
        <v>-9035949</v>
      </c>
      <c r="Z25" s="37">
        <f>+IF(X25&lt;&gt;0,+(Y25/X25)*100,0)</f>
        <v>-100</v>
      </c>
      <c r="AA25" s="38">
        <f>SUM(AA15:AA24)</f>
        <v>36143792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41543577</v>
      </c>
      <c r="D26" s="29">
        <f>+D13+D25</f>
        <v>0</v>
      </c>
      <c r="E26" s="30">
        <f t="shared" si="2"/>
        <v>47066416</v>
      </c>
      <c r="F26" s="31">
        <f t="shared" si="2"/>
        <v>47066416</v>
      </c>
      <c r="G26" s="31">
        <f t="shared" si="2"/>
        <v>53451</v>
      </c>
      <c r="H26" s="31">
        <f t="shared" si="2"/>
        <v>80435</v>
      </c>
      <c r="I26" s="31">
        <f t="shared" si="2"/>
        <v>331133</v>
      </c>
      <c r="J26" s="31">
        <f t="shared" si="2"/>
        <v>465019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465019</v>
      </c>
      <c r="X26" s="31">
        <f t="shared" si="2"/>
        <v>11766609</v>
      </c>
      <c r="Y26" s="31">
        <f t="shared" si="2"/>
        <v>-11301590</v>
      </c>
      <c r="Z26" s="32">
        <f>+IF(X26&lt;&gt;0,+(Y26/X26)*100,0)</f>
        <v>-96.047977798871358</v>
      </c>
      <c r="AA26" s="33">
        <f>+AA13+AA25</f>
        <v>47066416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41543577</v>
      </c>
      <c r="D45" s="42">
        <f t="shared" si="6"/>
        <v>0</v>
      </c>
      <c r="E45" s="43">
        <f t="shared" si="6"/>
        <v>47066416</v>
      </c>
      <c r="F45" s="44">
        <f t="shared" si="6"/>
        <v>47066416</v>
      </c>
      <c r="G45" s="44">
        <f t="shared" si="6"/>
        <v>53451</v>
      </c>
      <c r="H45" s="44">
        <f t="shared" si="6"/>
        <v>80435</v>
      </c>
      <c r="I45" s="44">
        <f t="shared" si="6"/>
        <v>331133</v>
      </c>
      <c r="J45" s="44">
        <f t="shared" si="6"/>
        <v>465019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465019</v>
      </c>
      <c r="X45" s="44">
        <f t="shared" si="6"/>
        <v>11766609</v>
      </c>
      <c r="Y45" s="44">
        <f t="shared" si="6"/>
        <v>-11301590</v>
      </c>
      <c r="Z45" s="45">
        <f>+IF(X45&lt;&gt;0,+(Y45/X45)*100,0)</f>
        <v>-96.047977798871358</v>
      </c>
      <c r="AA45" s="46">
        <f>+AA26-AA44</f>
        <v>47066416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8627296</v>
      </c>
      <c r="D7" s="18"/>
      <c r="E7" s="19"/>
      <c r="F7" s="20"/>
      <c r="G7" s="20">
        <v>857255</v>
      </c>
      <c r="H7" s="20">
        <v>846655</v>
      </c>
      <c r="I7" s="20">
        <v>912431</v>
      </c>
      <c r="J7" s="20">
        <v>2616341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2616341</v>
      </c>
      <c r="X7" s="20"/>
      <c r="Y7" s="20">
        <v>2616341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8627296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857255</v>
      </c>
      <c r="H13" s="31">
        <f t="shared" si="0"/>
        <v>846655</v>
      </c>
      <c r="I13" s="31">
        <f t="shared" si="0"/>
        <v>912431</v>
      </c>
      <c r="J13" s="31">
        <f t="shared" si="0"/>
        <v>2616341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2616341</v>
      </c>
      <c r="X13" s="31">
        <f t="shared" si="0"/>
        <v>0</v>
      </c>
      <c r="Y13" s="31">
        <f t="shared" si="0"/>
        <v>2616341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24364288</v>
      </c>
      <c r="D17" s="18"/>
      <c r="E17" s="19">
        <v>21539133</v>
      </c>
      <c r="F17" s="20">
        <v>21539133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5384784</v>
      </c>
      <c r="Y17" s="24">
        <v>-5384784</v>
      </c>
      <c r="Z17" s="25">
        <v>-100</v>
      </c>
      <c r="AA17" s="26">
        <v>21539133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24364288</v>
      </c>
      <c r="D25" s="29">
        <f t="shared" ref="D25:Y25" si="1">SUM(D15:D24)</f>
        <v>0</v>
      </c>
      <c r="E25" s="35">
        <f t="shared" si="1"/>
        <v>21539133</v>
      </c>
      <c r="F25" s="36">
        <f t="shared" si="1"/>
        <v>21539133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5384784</v>
      </c>
      <c r="Y25" s="36">
        <f t="shared" si="1"/>
        <v>-5384784</v>
      </c>
      <c r="Z25" s="37">
        <f>+IF(X25&lt;&gt;0,+(Y25/X25)*100,0)</f>
        <v>-100</v>
      </c>
      <c r="AA25" s="38">
        <f>SUM(AA15:AA24)</f>
        <v>21539133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32991584</v>
      </c>
      <c r="D26" s="29">
        <f>+D13+D25</f>
        <v>0</v>
      </c>
      <c r="E26" s="30">
        <f t="shared" si="2"/>
        <v>21539133</v>
      </c>
      <c r="F26" s="31">
        <f t="shared" si="2"/>
        <v>21539133</v>
      </c>
      <c r="G26" s="31">
        <f t="shared" si="2"/>
        <v>857255</v>
      </c>
      <c r="H26" s="31">
        <f t="shared" si="2"/>
        <v>846655</v>
      </c>
      <c r="I26" s="31">
        <f t="shared" si="2"/>
        <v>912431</v>
      </c>
      <c r="J26" s="31">
        <f t="shared" si="2"/>
        <v>2616341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2616341</v>
      </c>
      <c r="X26" s="31">
        <f t="shared" si="2"/>
        <v>5384784</v>
      </c>
      <c r="Y26" s="31">
        <f t="shared" si="2"/>
        <v>-2768443</v>
      </c>
      <c r="Z26" s="32">
        <f>+IF(X26&lt;&gt;0,+(Y26/X26)*100,0)</f>
        <v>-51.412331488133965</v>
      </c>
      <c r="AA26" s="33">
        <f>+AA13+AA25</f>
        <v>21539133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32991584</v>
      </c>
      <c r="D45" s="42">
        <f t="shared" si="6"/>
        <v>0</v>
      </c>
      <c r="E45" s="43">
        <f t="shared" si="6"/>
        <v>21539133</v>
      </c>
      <c r="F45" s="44">
        <f t="shared" si="6"/>
        <v>21539133</v>
      </c>
      <c r="G45" s="44">
        <f t="shared" si="6"/>
        <v>857255</v>
      </c>
      <c r="H45" s="44">
        <f t="shared" si="6"/>
        <v>846655</v>
      </c>
      <c r="I45" s="44">
        <f t="shared" si="6"/>
        <v>912431</v>
      </c>
      <c r="J45" s="44">
        <f t="shared" si="6"/>
        <v>2616341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2616341</v>
      </c>
      <c r="X45" s="44">
        <f t="shared" si="6"/>
        <v>5384784</v>
      </c>
      <c r="Y45" s="44">
        <f t="shared" si="6"/>
        <v>-2768443</v>
      </c>
      <c r="Z45" s="45">
        <f>+IF(X45&lt;&gt;0,+(Y45/X45)*100,0)</f>
        <v>-51.412331488133965</v>
      </c>
      <c r="AA45" s="46">
        <f>+AA26-AA44</f>
        <v>21539133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8331341</v>
      </c>
      <c r="D7" s="18"/>
      <c r="E7" s="19">
        <v>-1</v>
      </c>
      <c r="F7" s="20">
        <v>-1</v>
      </c>
      <c r="G7" s="20">
        <v>721915</v>
      </c>
      <c r="H7" s="20">
        <v>764648</v>
      </c>
      <c r="I7" s="20">
        <v>974508</v>
      </c>
      <c r="J7" s="20">
        <v>2461071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2461071</v>
      </c>
      <c r="X7" s="20">
        <v>-1</v>
      </c>
      <c r="Y7" s="20">
        <v>2461072</v>
      </c>
      <c r="Z7" s="21">
        <v>-246107200</v>
      </c>
      <c r="AA7" s="22">
        <v>-1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8331341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721915</v>
      </c>
      <c r="H13" s="31">
        <f t="shared" si="0"/>
        <v>764648</v>
      </c>
      <c r="I13" s="31">
        <f t="shared" si="0"/>
        <v>974508</v>
      </c>
      <c r="J13" s="31">
        <f t="shared" si="0"/>
        <v>2461071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2461071</v>
      </c>
      <c r="X13" s="31">
        <f t="shared" si="0"/>
        <v>-1</v>
      </c>
      <c r="Y13" s="31">
        <f t="shared" si="0"/>
        <v>2461072</v>
      </c>
      <c r="Z13" s="32">
        <f>+IF(X13&lt;&gt;0,+(Y13/X13)*100,0)</f>
        <v>-246107200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8331341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721915</v>
      </c>
      <c r="H26" s="31">
        <f t="shared" si="2"/>
        <v>764648</v>
      </c>
      <c r="I26" s="31">
        <f t="shared" si="2"/>
        <v>974508</v>
      </c>
      <c r="J26" s="31">
        <f t="shared" si="2"/>
        <v>2461071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2461071</v>
      </c>
      <c r="X26" s="31">
        <f t="shared" si="2"/>
        <v>-1</v>
      </c>
      <c r="Y26" s="31">
        <f t="shared" si="2"/>
        <v>2461072</v>
      </c>
      <c r="Z26" s="32">
        <f>+IF(X26&lt;&gt;0,+(Y26/X26)*100,0)</f>
        <v>-246107200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107</v>
      </c>
      <c r="F32" s="20">
        <v>107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</v>
      </c>
      <c r="Y32" s="20">
        <v>-107</v>
      </c>
      <c r="Z32" s="21">
        <v>-100</v>
      </c>
      <c r="AA32" s="22">
        <v>107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107</v>
      </c>
      <c r="F37" s="31">
        <f t="shared" si="3"/>
        <v>107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107</v>
      </c>
      <c r="Y37" s="31">
        <f t="shared" si="3"/>
        <v>-107</v>
      </c>
      <c r="Z37" s="32">
        <f>+IF(X37&lt;&gt;0,+(Y37/X37)*100,0)</f>
        <v>-100</v>
      </c>
      <c r="AA37" s="33">
        <f>SUM(AA29:AA36)</f>
        <v>107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</v>
      </c>
      <c r="F44" s="31">
        <f t="shared" si="5"/>
        <v>107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107</v>
      </c>
      <c r="Y44" s="31">
        <f t="shared" si="5"/>
        <v>-107</v>
      </c>
      <c r="Z44" s="32">
        <f>+IF(X44&lt;&gt;0,+(Y44/X44)*100,0)</f>
        <v>-100</v>
      </c>
      <c r="AA44" s="33">
        <f>+AA37+AA43</f>
        <v>107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8331341</v>
      </c>
      <c r="D45" s="42">
        <f t="shared" si="6"/>
        <v>0</v>
      </c>
      <c r="E45" s="43">
        <f t="shared" si="6"/>
        <v>-108</v>
      </c>
      <c r="F45" s="44">
        <f t="shared" si="6"/>
        <v>-108</v>
      </c>
      <c r="G45" s="44">
        <f t="shared" si="6"/>
        <v>721915</v>
      </c>
      <c r="H45" s="44">
        <f t="shared" si="6"/>
        <v>764648</v>
      </c>
      <c r="I45" s="44">
        <f t="shared" si="6"/>
        <v>974508</v>
      </c>
      <c r="J45" s="44">
        <f t="shared" si="6"/>
        <v>2461071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2461071</v>
      </c>
      <c r="X45" s="44">
        <f t="shared" si="6"/>
        <v>-108</v>
      </c>
      <c r="Y45" s="44">
        <f t="shared" si="6"/>
        <v>2461179</v>
      </c>
      <c r="Z45" s="45">
        <f>+IF(X45&lt;&gt;0,+(Y45/X45)*100,0)</f>
        <v>-2278869.4444444445</v>
      </c>
      <c r="AA45" s="46">
        <f>+AA26-AA44</f>
        <v>-108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-3295224</v>
      </c>
      <c r="D6" s="18"/>
      <c r="E6" s="19">
        <v>346170</v>
      </c>
      <c r="F6" s="20">
        <v>346170</v>
      </c>
      <c r="G6" s="20"/>
      <c r="H6" s="20">
        <v>-472892</v>
      </c>
      <c r="I6" s="20"/>
      <c r="J6" s="20">
        <v>-472892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-472892</v>
      </c>
      <c r="X6" s="20">
        <v>86541</v>
      </c>
      <c r="Y6" s="20">
        <v>-559433</v>
      </c>
      <c r="Z6" s="21">
        <v>-646.43694896060822</v>
      </c>
      <c r="AA6" s="22">
        <v>346170</v>
      </c>
    </row>
    <row r="7" spans="1:27" ht="13.5" x14ac:dyDescent="0.25">
      <c r="A7" s="23" t="s">
        <v>35</v>
      </c>
      <c r="B7" s="17" t="s">
        <v>32</v>
      </c>
      <c r="C7" s="18">
        <v>3956702</v>
      </c>
      <c r="D7" s="18"/>
      <c r="E7" s="19">
        <v>7904469</v>
      </c>
      <c r="F7" s="20">
        <v>7904469</v>
      </c>
      <c r="G7" s="20"/>
      <c r="H7" s="20">
        <v>626332</v>
      </c>
      <c r="I7" s="20">
        <v>627898</v>
      </c>
      <c r="J7" s="20">
        <v>1254230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1254230</v>
      </c>
      <c r="X7" s="20">
        <v>1976112</v>
      </c>
      <c r="Y7" s="20">
        <v>-721882</v>
      </c>
      <c r="Z7" s="21">
        <v>-36.530419328459118</v>
      </c>
      <c r="AA7" s="22">
        <v>7904469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321653</v>
      </c>
      <c r="F8" s="20">
        <v>321653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80412</v>
      </c>
      <c r="Y8" s="20">
        <v>-80412</v>
      </c>
      <c r="Z8" s="21">
        <v>-100</v>
      </c>
      <c r="AA8" s="22">
        <v>321653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2306428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-131733</v>
      </c>
      <c r="F12" s="20">
        <v>-131733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-32916</v>
      </c>
      <c r="Y12" s="20">
        <v>32916</v>
      </c>
      <c r="Z12" s="21">
        <v>-100</v>
      </c>
      <c r="AA12" s="22">
        <v>-131733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2967906</v>
      </c>
      <c r="D13" s="29">
        <f>SUM(D6:D12)</f>
        <v>0</v>
      </c>
      <c r="E13" s="30">
        <f t="shared" si="0"/>
        <v>8440559</v>
      </c>
      <c r="F13" s="31">
        <f t="shared" si="0"/>
        <v>8440559</v>
      </c>
      <c r="G13" s="31">
        <f t="shared" si="0"/>
        <v>0</v>
      </c>
      <c r="H13" s="31">
        <f t="shared" si="0"/>
        <v>153440</v>
      </c>
      <c r="I13" s="31">
        <f t="shared" si="0"/>
        <v>627898</v>
      </c>
      <c r="J13" s="31">
        <f t="shared" si="0"/>
        <v>781338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781338</v>
      </c>
      <c r="X13" s="31">
        <f t="shared" si="0"/>
        <v>2110149</v>
      </c>
      <c r="Y13" s="31">
        <f t="shared" si="0"/>
        <v>-1328811</v>
      </c>
      <c r="Z13" s="32">
        <f>+IF(X13&lt;&gt;0,+(Y13/X13)*100,0)</f>
        <v>-62.972377779957725</v>
      </c>
      <c r="AA13" s="33">
        <f>SUM(AA6:AA12)</f>
        <v>8440559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29049247</v>
      </c>
      <c r="D17" s="18"/>
      <c r="E17" s="19">
        <v>-1052206</v>
      </c>
      <c r="F17" s="20">
        <v>-1052206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-263046</v>
      </c>
      <c r="Y17" s="24">
        <v>263046</v>
      </c>
      <c r="Z17" s="25">
        <v>-100</v>
      </c>
      <c r="AA17" s="26">
        <v>-1052206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29049247</v>
      </c>
      <c r="D25" s="29">
        <f t="shared" ref="D25:Y25" si="1">SUM(D15:D24)</f>
        <v>0</v>
      </c>
      <c r="E25" s="35">
        <f t="shared" si="1"/>
        <v>-1052206</v>
      </c>
      <c r="F25" s="36">
        <f t="shared" si="1"/>
        <v>-1052206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-263046</v>
      </c>
      <c r="Y25" s="36">
        <f t="shared" si="1"/>
        <v>263046</v>
      </c>
      <c r="Z25" s="37">
        <f>+IF(X25&lt;&gt;0,+(Y25/X25)*100,0)</f>
        <v>-100</v>
      </c>
      <c r="AA25" s="38">
        <f>SUM(AA15:AA24)</f>
        <v>-1052206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32017153</v>
      </c>
      <c r="D26" s="29">
        <f>+D13+D25</f>
        <v>0</v>
      </c>
      <c r="E26" s="30">
        <f t="shared" si="2"/>
        <v>7388353</v>
      </c>
      <c r="F26" s="31">
        <f t="shared" si="2"/>
        <v>7388353</v>
      </c>
      <c r="G26" s="31">
        <f t="shared" si="2"/>
        <v>0</v>
      </c>
      <c r="H26" s="31">
        <f t="shared" si="2"/>
        <v>153440</v>
      </c>
      <c r="I26" s="31">
        <f t="shared" si="2"/>
        <v>627898</v>
      </c>
      <c r="J26" s="31">
        <f t="shared" si="2"/>
        <v>781338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781338</v>
      </c>
      <c r="X26" s="31">
        <f t="shared" si="2"/>
        <v>1847103</v>
      </c>
      <c r="Y26" s="31">
        <f t="shared" si="2"/>
        <v>-1065765</v>
      </c>
      <c r="Z26" s="32">
        <f>+IF(X26&lt;&gt;0,+(Y26/X26)*100,0)</f>
        <v>-57.69927286134017</v>
      </c>
      <c r="AA26" s="33">
        <f>+AA13+AA25</f>
        <v>7388353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19698742</v>
      </c>
      <c r="D32" s="18"/>
      <c r="E32" s="19">
        <v>5204547</v>
      </c>
      <c r="F32" s="20">
        <v>5204547</v>
      </c>
      <c r="G32" s="20">
        <v>197432</v>
      </c>
      <c r="H32" s="20">
        <v>-134338</v>
      </c>
      <c r="I32" s="20"/>
      <c r="J32" s="20">
        <v>63094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63094</v>
      </c>
      <c r="X32" s="20">
        <v>1301118</v>
      </c>
      <c r="Y32" s="20">
        <v>-1238024</v>
      </c>
      <c r="Z32" s="21">
        <v>-95.15078570890573</v>
      </c>
      <c r="AA32" s="22">
        <v>5204547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19698742</v>
      </c>
      <c r="D37" s="29">
        <f t="shared" ref="D37:Y37" si="3">SUM(D29:D36)</f>
        <v>0</v>
      </c>
      <c r="E37" s="30">
        <f t="shared" si="3"/>
        <v>5204547</v>
      </c>
      <c r="F37" s="31">
        <f t="shared" si="3"/>
        <v>5204547</v>
      </c>
      <c r="G37" s="31">
        <f t="shared" si="3"/>
        <v>197432</v>
      </c>
      <c r="H37" s="31">
        <f t="shared" si="3"/>
        <v>-134338</v>
      </c>
      <c r="I37" s="31">
        <f t="shared" si="3"/>
        <v>0</v>
      </c>
      <c r="J37" s="31">
        <f t="shared" si="3"/>
        <v>63094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63094</v>
      </c>
      <c r="X37" s="31">
        <f t="shared" si="3"/>
        <v>1301118</v>
      </c>
      <c r="Y37" s="31">
        <f t="shared" si="3"/>
        <v>-1238024</v>
      </c>
      <c r="Z37" s="32">
        <f>+IF(X37&lt;&gt;0,+(Y37/X37)*100,0)</f>
        <v>-95.15078570890573</v>
      </c>
      <c r="AA37" s="33">
        <f>SUM(AA29:AA36)</f>
        <v>5204547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19698742</v>
      </c>
      <c r="D44" s="29">
        <f>+D37+D43</f>
        <v>0</v>
      </c>
      <c r="E44" s="30">
        <f t="shared" si="5"/>
        <v>5204547</v>
      </c>
      <c r="F44" s="31">
        <f t="shared" si="5"/>
        <v>5204547</v>
      </c>
      <c r="G44" s="31">
        <f t="shared" si="5"/>
        <v>197432</v>
      </c>
      <c r="H44" s="31">
        <f t="shared" si="5"/>
        <v>-134338</v>
      </c>
      <c r="I44" s="31">
        <f t="shared" si="5"/>
        <v>0</v>
      </c>
      <c r="J44" s="31">
        <f t="shared" si="5"/>
        <v>63094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63094</v>
      </c>
      <c r="X44" s="31">
        <f t="shared" si="5"/>
        <v>1301118</v>
      </c>
      <c r="Y44" s="31">
        <f t="shared" si="5"/>
        <v>-1238024</v>
      </c>
      <c r="Z44" s="32">
        <f>+IF(X44&lt;&gt;0,+(Y44/X44)*100,0)</f>
        <v>-95.15078570890573</v>
      </c>
      <c r="AA44" s="33">
        <f>+AA37+AA43</f>
        <v>5204547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12318411</v>
      </c>
      <c r="D45" s="42">
        <f t="shared" si="6"/>
        <v>0</v>
      </c>
      <c r="E45" s="43">
        <f t="shared" si="6"/>
        <v>2183806</v>
      </c>
      <c r="F45" s="44">
        <f t="shared" si="6"/>
        <v>2183806</v>
      </c>
      <c r="G45" s="44">
        <f t="shared" si="6"/>
        <v>-197432</v>
      </c>
      <c r="H45" s="44">
        <f t="shared" si="6"/>
        <v>287778</v>
      </c>
      <c r="I45" s="44">
        <f t="shared" si="6"/>
        <v>627898</v>
      </c>
      <c r="J45" s="44">
        <f t="shared" si="6"/>
        <v>718244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718244</v>
      </c>
      <c r="X45" s="44">
        <f t="shared" si="6"/>
        <v>545985</v>
      </c>
      <c r="Y45" s="44">
        <f t="shared" si="6"/>
        <v>172259</v>
      </c>
      <c r="Z45" s="45">
        <f>+IF(X45&lt;&gt;0,+(Y45/X45)*100,0)</f>
        <v>31.550134161194904</v>
      </c>
      <c r="AA45" s="46">
        <f>+AA26-AA44</f>
        <v>2183806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4659750</v>
      </c>
      <c r="D47" s="18"/>
      <c r="E47" s="19"/>
      <c r="F47" s="20"/>
      <c r="G47" s="20"/>
      <c r="H47" s="20"/>
      <c r="I47" s="20">
        <v>-384</v>
      </c>
      <c r="J47" s="20">
        <v>-384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-384</v>
      </c>
      <c r="X47" s="20"/>
      <c r="Y47" s="20">
        <v>-384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4659750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-384</v>
      </c>
      <c r="J50" s="52">
        <f t="shared" si="7"/>
        <v>-384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-384</v>
      </c>
      <c r="X50" s="52">
        <f t="shared" si="7"/>
        <v>0</v>
      </c>
      <c r="Y50" s="52">
        <f t="shared" si="7"/>
        <v>-384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-5902275</v>
      </c>
      <c r="F6" s="20">
        <v>-5902275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-1475568</v>
      </c>
      <c r="Y6" s="20">
        <v>1475568</v>
      </c>
      <c r="Z6" s="21">
        <v>-100</v>
      </c>
      <c r="AA6" s="22">
        <v>-5902275</v>
      </c>
    </row>
    <row r="7" spans="1:27" ht="13.5" x14ac:dyDescent="0.25">
      <c r="A7" s="23" t="s">
        <v>35</v>
      </c>
      <c r="B7" s="17" t="s">
        <v>32</v>
      </c>
      <c r="C7" s="18">
        <v>1722777</v>
      </c>
      <c r="D7" s="18"/>
      <c r="E7" s="19">
        <v>-2717067</v>
      </c>
      <c r="F7" s="20">
        <v>-2717067</v>
      </c>
      <c r="G7" s="20">
        <v>-319303</v>
      </c>
      <c r="H7" s="20">
        <v>-275338</v>
      </c>
      <c r="I7" s="20">
        <v>-10990424</v>
      </c>
      <c r="J7" s="20">
        <v>-11585065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-11585065</v>
      </c>
      <c r="X7" s="20">
        <v>-679269</v>
      </c>
      <c r="Y7" s="20">
        <v>-10905796</v>
      </c>
      <c r="Z7" s="21">
        <v>1605.5194628343115</v>
      </c>
      <c r="AA7" s="22">
        <v>-2717067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1722777</v>
      </c>
      <c r="D13" s="29">
        <f>SUM(D6:D12)</f>
        <v>0</v>
      </c>
      <c r="E13" s="30">
        <f t="shared" si="0"/>
        <v>-8619342</v>
      </c>
      <c r="F13" s="31">
        <f t="shared" si="0"/>
        <v>-8619342</v>
      </c>
      <c r="G13" s="31">
        <f t="shared" si="0"/>
        <v>-319303</v>
      </c>
      <c r="H13" s="31">
        <f t="shared" si="0"/>
        <v>-275338</v>
      </c>
      <c r="I13" s="31">
        <f t="shared" si="0"/>
        <v>-10990424</v>
      </c>
      <c r="J13" s="31">
        <f t="shared" si="0"/>
        <v>-11585065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-11585065</v>
      </c>
      <c r="X13" s="31">
        <f t="shared" si="0"/>
        <v>-2154837</v>
      </c>
      <c r="Y13" s="31">
        <f t="shared" si="0"/>
        <v>-9430228</v>
      </c>
      <c r="Z13" s="32">
        <f>+IF(X13&lt;&gt;0,+(Y13/X13)*100,0)</f>
        <v>437.63068853931878</v>
      </c>
      <c r="AA13" s="33">
        <f>SUM(AA6:AA12)</f>
        <v>-8619342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-2994285</v>
      </c>
      <c r="D17" s="18"/>
      <c r="E17" s="19">
        <v>1073051</v>
      </c>
      <c r="F17" s="20">
        <v>1073051</v>
      </c>
      <c r="G17" s="24"/>
      <c r="H17" s="24"/>
      <c r="I17" s="24">
        <v>2363879</v>
      </c>
      <c r="J17" s="20">
        <v>2363879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2363879</v>
      </c>
      <c r="X17" s="20">
        <v>268263</v>
      </c>
      <c r="Y17" s="24">
        <v>2095616</v>
      </c>
      <c r="Z17" s="25">
        <v>781.17966324092401</v>
      </c>
      <c r="AA17" s="26">
        <v>1073051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-2994285</v>
      </c>
      <c r="D25" s="29">
        <f t="shared" ref="D25:Y25" si="1">SUM(D15:D24)</f>
        <v>0</v>
      </c>
      <c r="E25" s="35">
        <f t="shared" si="1"/>
        <v>1073051</v>
      </c>
      <c r="F25" s="36">
        <f t="shared" si="1"/>
        <v>1073051</v>
      </c>
      <c r="G25" s="36">
        <f t="shared" si="1"/>
        <v>0</v>
      </c>
      <c r="H25" s="36">
        <f t="shared" si="1"/>
        <v>0</v>
      </c>
      <c r="I25" s="36">
        <f t="shared" si="1"/>
        <v>2363879</v>
      </c>
      <c r="J25" s="36">
        <f t="shared" si="1"/>
        <v>2363879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2363879</v>
      </c>
      <c r="X25" s="36">
        <f t="shared" si="1"/>
        <v>268263</v>
      </c>
      <c r="Y25" s="36">
        <f t="shared" si="1"/>
        <v>2095616</v>
      </c>
      <c r="Z25" s="37">
        <f>+IF(X25&lt;&gt;0,+(Y25/X25)*100,0)</f>
        <v>781.17966324092401</v>
      </c>
      <c r="AA25" s="38">
        <f>SUM(AA15:AA24)</f>
        <v>1073051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-1271508</v>
      </c>
      <c r="D26" s="29">
        <f>+D13+D25</f>
        <v>0</v>
      </c>
      <c r="E26" s="30">
        <f t="shared" si="2"/>
        <v>-7546291</v>
      </c>
      <c r="F26" s="31">
        <f t="shared" si="2"/>
        <v>-7546291</v>
      </c>
      <c r="G26" s="31">
        <f t="shared" si="2"/>
        <v>-319303</v>
      </c>
      <c r="H26" s="31">
        <f t="shared" si="2"/>
        <v>-275338</v>
      </c>
      <c r="I26" s="31">
        <f t="shared" si="2"/>
        <v>-8626545</v>
      </c>
      <c r="J26" s="31">
        <f t="shared" si="2"/>
        <v>-9221186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-9221186</v>
      </c>
      <c r="X26" s="31">
        <f t="shared" si="2"/>
        <v>-1886574</v>
      </c>
      <c r="Y26" s="31">
        <f t="shared" si="2"/>
        <v>-7334612</v>
      </c>
      <c r="Z26" s="32">
        <f>+IF(X26&lt;&gt;0,+(Y26/X26)*100,0)</f>
        <v>388.77944888459183</v>
      </c>
      <c r="AA26" s="33">
        <f>+AA13+AA25</f>
        <v>-7546291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2802714</v>
      </c>
      <c r="D32" s="18"/>
      <c r="E32" s="19"/>
      <c r="F32" s="20"/>
      <c r="G32" s="20">
        <v>315840</v>
      </c>
      <c r="H32" s="20">
        <v>319070</v>
      </c>
      <c r="I32" s="20">
        <v>347501</v>
      </c>
      <c r="J32" s="20">
        <v>982411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982411</v>
      </c>
      <c r="X32" s="20"/>
      <c r="Y32" s="20">
        <v>982411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2802714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315840</v>
      </c>
      <c r="H37" s="31">
        <f t="shared" si="3"/>
        <v>319070</v>
      </c>
      <c r="I37" s="31">
        <f t="shared" si="3"/>
        <v>347501</v>
      </c>
      <c r="J37" s="31">
        <f t="shared" si="3"/>
        <v>982411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982411</v>
      </c>
      <c r="X37" s="31">
        <f t="shared" si="3"/>
        <v>0</v>
      </c>
      <c r="Y37" s="31">
        <f t="shared" si="3"/>
        <v>982411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2802714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315840</v>
      </c>
      <c r="H44" s="31">
        <f t="shared" si="5"/>
        <v>319070</v>
      </c>
      <c r="I44" s="31">
        <f t="shared" si="5"/>
        <v>347501</v>
      </c>
      <c r="J44" s="31">
        <f t="shared" si="5"/>
        <v>982411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982411</v>
      </c>
      <c r="X44" s="31">
        <f t="shared" si="5"/>
        <v>0</v>
      </c>
      <c r="Y44" s="31">
        <f t="shared" si="5"/>
        <v>982411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-4074222</v>
      </c>
      <c r="D45" s="42">
        <f t="shared" si="6"/>
        <v>0</v>
      </c>
      <c r="E45" s="43">
        <f t="shared" si="6"/>
        <v>-7546291</v>
      </c>
      <c r="F45" s="44">
        <f t="shared" si="6"/>
        <v>-7546291</v>
      </c>
      <c r="G45" s="44">
        <f t="shared" si="6"/>
        <v>-635143</v>
      </c>
      <c r="H45" s="44">
        <f t="shared" si="6"/>
        <v>-594408</v>
      </c>
      <c r="I45" s="44">
        <f t="shared" si="6"/>
        <v>-8974046</v>
      </c>
      <c r="J45" s="44">
        <f t="shared" si="6"/>
        <v>-10203597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-10203597</v>
      </c>
      <c r="X45" s="44">
        <f t="shared" si="6"/>
        <v>-1886574</v>
      </c>
      <c r="Y45" s="44">
        <f t="shared" si="6"/>
        <v>-8317023</v>
      </c>
      <c r="Z45" s="45">
        <f>+IF(X45&lt;&gt;0,+(Y45/X45)*100,0)</f>
        <v>440.85326099055749</v>
      </c>
      <c r="AA45" s="46">
        <f>+AA26-AA44</f>
        <v>-7546291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586885</v>
      </c>
      <c r="D6" s="18"/>
      <c r="E6" s="19">
        <v>6755498</v>
      </c>
      <c r="F6" s="20">
        <v>6755498</v>
      </c>
      <c r="G6" s="20"/>
      <c r="H6" s="20">
        <v>47790</v>
      </c>
      <c r="I6" s="20">
        <v>630018</v>
      </c>
      <c r="J6" s="20">
        <v>677808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677808</v>
      </c>
      <c r="X6" s="20">
        <v>1688871</v>
      </c>
      <c r="Y6" s="20">
        <v>-1011063</v>
      </c>
      <c r="Z6" s="21">
        <v>-59.866206477581777</v>
      </c>
      <c r="AA6" s="22">
        <v>6755498</v>
      </c>
    </row>
    <row r="7" spans="1:27" ht="13.5" x14ac:dyDescent="0.25">
      <c r="A7" s="23" t="s">
        <v>35</v>
      </c>
      <c r="B7" s="17" t="s">
        <v>32</v>
      </c>
      <c r="C7" s="18">
        <v>7539719</v>
      </c>
      <c r="D7" s="18"/>
      <c r="E7" s="19">
        <v>14039779</v>
      </c>
      <c r="F7" s="20">
        <v>14039779</v>
      </c>
      <c r="G7" s="20"/>
      <c r="H7" s="20">
        <v>819492</v>
      </c>
      <c r="I7" s="20">
        <v>785283</v>
      </c>
      <c r="J7" s="20">
        <v>1604775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1604775</v>
      </c>
      <c r="X7" s="20">
        <v>3509946</v>
      </c>
      <c r="Y7" s="20">
        <v>-1905171</v>
      </c>
      <c r="Z7" s="21">
        <v>-54.279211133162732</v>
      </c>
      <c r="AA7" s="22">
        <v>14039779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474128</v>
      </c>
      <c r="F11" s="20">
        <v>474128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118533</v>
      </c>
      <c r="Y11" s="24">
        <v>-118533</v>
      </c>
      <c r="Z11" s="25">
        <v>-100</v>
      </c>
      <c r="AA11" s="26">
        <v>474128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8126604</v>
      </c>
      <c r="D13" s="29">
        <f>SUM(D6:D12)</f>
        <v>0</v>
      </c>
      <c r="E13" s="30">
        <f t="shared" si="0"/>
        <v>21269405</v>
      </c>
      <c r="F13" s="31">
        <f t="shared" si="0"/>
        <v>21269405</v>
      </c>
      <c r="G13" s="31">
        <f t="shared" si="0"/>
        <v>0</v>
      </c>
      <c r="H13" s="31">
        <f t="shared" si="0"/>
        <v>867282</v>
      </c>
      <c r="I13" s="31">
        <f t="shared" si="0"/>
        <v>1415301</v>
      </c>
      <c r="J13" s="31">
        <f t="shared" si="0"/>
        <v>2282583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2282583</v>
      </c>
      <c r="X13" s="31">
        <f t="shared" si="0"/>
        <v>5317350</v>
      </c>
      <c r="Y13" s="31">
        <f t="shared" si="0"/>
        <v>-3034767</v>
      </c>
      <c r="Z13" s="32">
        <f>+IF(X13&lt;&gt;0,+(Y13/X13)*100,0)</f>
        <v>-57.072921662106125</v>
      </c>
      <c r="AA13" s="33">
        <f>SUM(AA6:AA12)</f>
        <v>21269405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44075662</v>
      </c>
      <c r="D17" s="18"/>
      <c r="E17" s="19">
        <v>1966587</v>
      </c>
      <c r="F17" s="20">
        <v>1966587</v>
      </c>
      <c r="G17" s="24"/>
      <c r="H17" s="24">
        <v>1487037</v>
      </c>
      <c r="I17" s="24">
        <v>96657</v>
      </c>
      <c r="J17" s="20">
        <v>1583694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1583694</v>
      </c>
      <c r="X17" s="20">
        <v>491646</v>
      </c>
      <c r="Y17" s="24">
        <v>1092048</v>
      </c>
      <c r="Z17" s="25">
        <v>222.12079422999474</v>
      </c>
      <c r="AA17" s="26">
        <v>1966587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44075662</v>
      </c>
      <c r="D25" s="29">
        <f t="shared" ref="D25:Y25" si="1">SUM(D15:D24)</f>
        <v>0</v>
      </c>
      <c r="E25" s="35">
        <f t="shared" si="1"/>
        <v>1966587</v>
      </c>
      <c r="F25" s="36">
        <f t="shared" si="1"/>
        <v>1966587</v>
      </c>
      <c r="G25" s="36">
        <f t="shared" si="1"/>
        <v>0</v>
      </c>
      <c r="H25" s="36">
        <f t="shared" si="1"/>
        <v>1487037</v>
      </c>
      <c r="I25" s="36">
        <f t="shared" si="1"/>
        <v>96657</v>
      </c>
      <c r="J25" s="36">
        <f t="shared" si="1"/>
        <v>1583694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1583694</v>
      </c>
      <c r="X25" s="36">
        <f t="shared" si="1"/>
        <v>491646</v>
      </c>
      <c r="Y25" s="36">
        <f t="shared" si="1"/>
        <v>1092048</v>
      </c>
      <c r="Z25" s="37">
        <f>+IF(X25&lt;&gt;0,+(Y25/X25)*100,0)</f>
        <v>222.12079422999474</v>
      </c>
      <c r="AA25" s="38">
        <f>SUM(AA15:AA24)</f>
        <v>1966587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52202266</v>
      </c>
      <c r="D26" s="29">
        <f>+D13+D25</f>
        <v>0</v>
      </c>
      <c r="E26" s="30">
        <f t="shared" si="2"/>
        <v>23235992</v>
      </c>
      <c r="F26" s="31">
        <f t="shared" si="2"/>
        <v>23235992</v>
      </c>
      <c r="G26" s="31">
        <f t="shared" si="2"/>
        <v>0</v>
      </c>
      <c r="H26" s="31">
        <f t="shared" si="2"/>
        <v>2354319</v>
      </c>
      <c r="I26" s="31">
        <f t="shared" si="2"/>
        <v>1511958</v>
      </c>
      <c r="J26" s="31">
        <f t="shared" si="2"/>
        <v>3866277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3866277</v>
      </c>
      <c r="X26" s="31">
        <f t="shared" si="2"/>
        <v>5808996</v>
      </c>
      <c r="Y26" s="31">
        <f t="shared" si="2"/>
        <v>-1942719</v>
      </c>
      <c r="Z26" s="32">
        <f>+IF(X26&lt;&gt;0,+(Y26/X26)*100,0)</f>
        <v>-33.443283486509543</v>
      </c>
      <c r="AA26" s="33">
        <f>+AA13+AA25</f>
        <v>23235992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2207264</v>
      </c>
      <c r="F35" s="20">
        <v>2207264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551817</v>
      </c>
      <c r="Y35" s="20">
        <v>-551817</v>
      </c>
      <c r="Z35" s="21">
        <v>-100</v>
      </c>
      <c r="AA35" s="22">
        <v>2207264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2207264</v>
      </c>
      <c r="F37" s="31">
        <f t="shared" si="3"/>
        <v>2207264</v>
      </c>
      <c r="G37" s="31">
        <f t="shared" si="3"/>
        <v>0</v>
      </c>
      <c r="H37" s="31">
        <f t="shared" si="3"/>
        <v>0</v>
      </c>
      <c r="I37" s="31">
        <f t="shared" si="3"/>
        <v>2800000</v>
      </c>
      <c r="J37" s="31">
        <f t="shared" si="3"/>
        <v>2800000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2800000</v>
      </c>
      <c r="X37" s="31">
        <f t="shared" si="3"/>
        <v>551817</v>
      </c>
      <c r="Y37" s="31">
        <f t="shared" si="3"/>
        <v>2248183</v>
      </c>
      <c r="Z37" s="32">
        <f>+IF(X37&lt;&gt;0,+(Y37/X37)*100,0)</f>
        <v>407.41459578084766</v>
      </c>
      <c r="AA37" s="33">
        <f>SUM(AA29:AA36)</f>
        <v>2207264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2207264</v>
      </c>
      <c r="F44" s="31">
        <f t="shared" si="5"/>
        <v>2207264</v>
      </c>
      <c r="G44" s="31">
        <f t="shared" si="5"/>
        <v>0</v>
      </c>
      <c r="H44" s="31">
        <f t="shared" si="5"/>
        <v>0</v>
      </c>
      <c r="I44" s="31">
        <f t="shared" si="5"/>
        <v>2800000</v>
      </c>
      <c r="J44" s="31">
        <f t="shared" si="5"/>
        <v>2800000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2800000</v>
      </c>
      <c r="X44" s="31">
        <f t="shared" si="5"/>
        <v>551817</v>
      </c>
      <c r="Y44" s="31">
        <f t="shared" si="5"/>
        <v>2248183</v>
      </c>
      <c r="Z44" s="32">
        <f>+IF(X44&lt;&gt;0,+(Y44/X44)*100,0)</f>
        <v>407.41459578084766</v>
      </c>
      <c r="AA44" s="33">
        <f>+AA37+AA43</f>
        <v>2207264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52202266</v>
      </c>
      <c r="D45" s="42">
        <f t="shared" si="6"/>
        <v>0</v>
      </c>
      <c r="E45" s="43">
        <f t="shared" si="6"/>
        <v>21028728</v>
      </c>
      <c r="F45" s="44">
        <f t="shared" si="6"/>
        <v>21028728</v>
      </c>
      <c r="G45" s="44">
        <f t="shared" si="6"/>
        <v>0</v>
      </c>
      <c r="H45" s="44">
        <f t="shared" si="6"/>
        <v>2354319</v>
      </c>
      <c r="I45" s="44">
        <f t="shared" si="6"/>
        <v>-1288042</v>
      </c>
      <c r="J45" s="44">
        <f t="shared" si="6"/>
        <v>1066277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1066277</v>
      </c>
      <c r="X45" s="44">
        <f t="shared" si="6"/>
        <v>5257179</v>
      </c>
      <c r="Y45" s="44">
        <f t="shared" si="6"/>
        <v>-4190902</v>
      </c>
      <c r="Z45" s="45">
        <f>+IF(X45&lt;&gt;0,+(Y45/X45)*100,0)</f>
        <v>-79.717696506053912</v>
      </c>
      <c r="AA45" s="46">
        <f>+AA26-AA44</f>
        <v>21028728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-81034</v>
      </c>
      <c r="D47" s="18"/>
      <c r="E47" s="19">
        <v>18404023</v>
      </c>
      <c r="F47" s="20">
        <v>18404023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4601007</v>
      </c>
      <c r="Y47" s="20">
        <v>-4601007</v>
      </c>
      <c r="Z47" s="47">
        <v>-100</v>
      </c>
      <c r="AA47" s="22">
        <v>18404023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18404023</v>
      </c>
      <c r="F50" s="52">
        <f t="shared" si="7"/>
        <v>18404023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4601007</v>
      </c>
      <c r="Y50" s="52">
        <f t="shared" si="7"/>
        <v>-4601007</v>
      </c>
      <c r="Z50" s="53">
        <f>+IF(X50&lt;&gt;0,+(Y50/X50)*100,0)</f>
        <v>-100</v>
      </c>
      <c r="AA50" s="54">
        <f>SUM(AA47:AA49)</f>
        <v>18404023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105114046</v>
      </c>
      <c r="D6" s="18"/>
      <c r="E6" s="19">
        <v>95708428</v>
      </c>
      <c r="F6" s="20">
        <v>95708428</v>
      </c>
      <c r="G6" s="20">
        <v>106763733</v>
      </c>
      <c r="H6" s="20">
        <v>3292385</v>
      </c>
      <c r="I6" s="20">
        <v>2542846</v>
      </c>
      <c r="J6" s="20">
        <v>112598964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112598964</v>
      </c>
      <c r="X6" s="20">
        <v>77651180</v>
      </c>
      <c r="Y6" s="20">
        <v>34947784</v>
      </c>
      <c r="Z6" s="21">
        <v>45.006120963004037</v>
      </c>
      <c r="AA6" s="22">
        <v>95708428</v>
      </c>
    </row>
    <row r="7" spans="1:27" ht="13.5" x14ac:dyDescent="0.25">
      <c r="A7" s="23" t="s">
        <v>35</v>
      </c>
      <c r="B7" s="17" t="s">
        <v>32</v>
      </c>
      <c r="C7" s="18">
        <v>40325378</v>
      </c>
      <c r="D7" s="18"/>
      <c r="E7" s="19">
        <v>36789335</v>
      </c>
      <c r="F7" s="20">
        <v>36789335</v>
      </c>
      <c r="G7" s="20">
        <v>41570039</v>
      </c>
      <c r="H7" s="20">
        <v>1210047</v>
      </c>
      <c r="I7" s="20">
        <v>2105686</v>
      </c>
      <c r="J7" s="20">
        <v>44885772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44885772</v>
      </c>
      <c r="X7" s="20">
        <v>30049560</v>
      </c>
      <c r="Y7" s="20">
        <v>14836212</v>
      </c>
      <c r="Z7" s="21">
        <v>49.372476668543563</v>
      </c>
      <c r="AA7" s="22">
        <v>36789335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-4614621</v>
      </c>
      <c r="D10" s="18"/>
      <c r="E10" s="19">
        <v>-3744862</v>
      </c>
      <c r="F10" s="20">
        <v>-3744862</v>
      </c>
      <c r="G10" s="20">
        <v>-4627349</v>
      </c>
      <c r="H10" s="20">
        <v>-12515</v>
      </c>
      <c r="I10" s="20">
        <v>-13916</v>
      </c>
      <c r="J10" s="20">
        <v>-4653780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-4653780</v>
      </c>
      <c r="X10" s="20">
        <v>-3744862</v>
      </c>
      <c r="Y10" s="20">
        <v>-908918</v>
      </c>
      <c r="Z10" s="21">
        <v>24.271067932543307</v>
      </c>
      <c r="AA10" s="22">
        <v>-3744862</v>
      </c>
    </row>
    <row r="11" spans="1:27" ht="13.5" x14ac:dyDescent="0.25">
      <c r="A11" s="23" t="s">
        <v>39</v>
      </c>
      <c r="B11" s="17" t="s">
        <v>32</v>
      </c>
      <c r="C11" s="18">
        <v>240773</v>
      </c>
      <c r="D11" s="18"/>
      <c r="E11" s="19">
        <v>937</v>
      </c>
      <c r="F11" s="20">
        <v>937</v>
      </c>
      <c r="G11" s="24">
        <v>242878</v>
      </c>
      <c r="H11" s="24">
        <v>-184086</v>
      </c>
      <c r="I11" s="24">
        <v>3780</v>
      </c>
      <c r="J11" s="20">
        <v>62572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62572</v>
      </c>
      <c r="X11" s="20">
        <v>937</v>
      </c>
      <c r="Y11" s="24">
        <v>61635</v>
      </c>
      <c r="Z11" s="25">
        <v>6577.9082177161154</v>
      </c>
      <c r="AA11" s="26">
        <v>937</v>
      </c>
    </row>
    <row r="12" spans="1:27" ht="13.5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141001084</v>
      </c>
      <c r="D13" s="29">
        <f>SUM(D6:D12)</f>
        <v>0</v>
      </c>
      <c r="E13" s="30">
        <f t="shared" si="0"/>
        <v>128689346</v>
      </c>
      <c r="F13" s="31">
        <f t="shared" si="0"/>
        <v>128689346</v>
      </c>
      <c r="G13" s="31">
        <f t="shared" si="0"/>
        <v>143884809</v>
      </c>
      <c r="H13" s="31">
        <f t="shared" si="0"/>
        <v>4305831</v>
      </c>
      <c r="I13" s="31">
        <f t="shared" si="0"/>
        <v>4638396</v>
      </c>
      <c r="J13" s="31">
        <f t="shared" si="0"/>
        <v>152829036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152829036</v>
      </c>
      <c r="X13" s="31">
        <f t="shared" si="0"/>
        <v>103892323</v>
      </c>
      <c r="Y13" s="31">
        <f t="shared" si="0"/>
        <v>48936713</v>
      </c>
      <c r="Z13" s="32">
        <f>+IF(X13&lt;&gt;0,+(Y13/X13)*100,0)</f>
        <v>47.103300404592936</v>
      </c>
      <c r="AA13" s="33">
        <f>SUM(AA6:AA12)</f>
        <v>128689346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3319922</v>
      </c>
      <c r="D17" s="18"/>
      <c r="E17" s="19">
        <v>-2238143</v>
      </c>
      <c r="F17" s="20">
        <v>-2238143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/>
      <c r="Y17" s="24">
        <v>3319922</v>
      </c>
      <c r="Z17" s="25"/>
      <c r="AA17" s="26">
        <v>-2238143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-2238143</v>
      </c>
      <c r="F25" s="36">
        <f t="shared" si="1"/>
        <v>-2238143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0</v>
      </c>
      <c r="Y25" s="36">
        <f t="shared" si="1"/>
        <v>3319922</v>
      </c>
      <c r="Z25" s="37">
        <f>+IF(X25&lt;&gt;0,+(Y25/X25)*100,0)</f>
        <v>0</v>
      </c>
      <c r="AA25" s="38">
        <f>SUM(AA15:AA24)</f>
        <v>-2238143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144321006</v>
      </c>
      <c r="D26" s="29">
        <f>+D13+D25</f>
        <v>0</v>
      </c>
      <c r="E26" s="30">
        <f t="shared" si="2"/>
        <v>126451203</v>
      </c>
      <c r="F26" s="31">
        <f t="shared" si="2"/>
        <v>126451203</v>
      </c>
      <c r="G26" s="31">
        <f t="shared" si="2"/>
        <v>147204731</v>
      </c>
      <c r="H26" s="31">
        <f t="shared" si="2"/>
        <v>4305831</v>
      </c>
      <c r="I26" s="31">
        <f t="shared" si="2"/>
        <v>4638396</v>
      </c>
      <c r="J26" s="31">
        <f t="shared" si="2"/>
        <v>156148958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156148958</v>
      </c>
      <c r="X26" s="31">
        <f t="shared" si="2"/>
        <v>103892323</v>
      </c>
      <c r="Y26" s="31">
        <f t="shared" si="2"/>
        <v>52256635</v>
      </c>
      <c r="Z26" s="32">
        <f>+IF(X26&lt;&gt;0,+(Y26/X26)*100,0)</f>
        <v>50.298841618932713</v>
      </c>
      <c r="AA26" s="33">
        <f>+AA13+AA25</f>
        <v>126451203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-12454</v>
      </c>
      <c r="D31" s="18"/>
      <c r="E31" s="19">
        <v>-5628</v>
      </c>
      <c r="F31" s="20">
        <v>-5628</v>
      </c>
      <c r="G31" s="20">
        <v>-13133</v>
      </c>
      <c r="H31" s="20">
        <v>-316</v>
      </c>
      <c r="I31" s="20">
        <v>-621</v>
      </c>
      <c r="J31" s="20">
        <v>-14070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-14070</v>
      </c>
      <c r="X31" s="20">
        <v>-5628</v>
      </c>
      <c r="Y31" s="20">
        <v>-8442</v>
      </c>
      <c r="Z31" s="21">
        <v>150</v>
      </c>
      <c r="AA31" s="22">
        <v>-5628</v>
      </c>
    </row>
    <row r="32" spans="1:27" ht="13.5" x14ac:dyDescent="0.25">
      <c r="A32" s="23" t="s">
        <v>59</v>
      </c>
      <c r="B32" s="17" t="s">
        <v>32</v>
      </c>
      <c r="C32" s="18">
        <v>-2031857</v>
      </c>
      <c r="D32" s="18"/>
      <c r="E32" s="19">
        <v>2658838</v>
      </c>
      <c r="F32" s="20">
        <v>2658838</v>
      </c>
      <c r="G32" s="20">
        <v>-3803132</v>
      </c>
      <c r="H32" s="20">
        <v>-76166</v>
      </c>
      <c r="I32" s="20">
        <v>-53793</v>
      </c>
      <c r="J32" s="20">
        <v>-3933091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-3933091</v>
      </c>
      <c r="X32" s="20">
        <v>-215163</v>
      </c>
      <c r="Y32" s="20">
        <v>-3717928</v>
      </c>
      <c r="Z32" s="21">
        <v>1727.9588033258506</v>
      </c>
      <c r="AA32" s="22">
        <v>2658838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6292085</v>
      </c>
      <c r="D35" s="18"/>
      <c r="E35" s="19">
        <v>4236593</v>
      </c>
      <c r="F35" s="20">
        <v>4236593</v>
      </c>
      <c r="G35" s="20">
        <v>6965169</v>
      </c>
      <c r="H35" s="20">
        <v>181121</v>
      </c>
      <c r="I35" s="20">
        <v>182590</v>
      </c>
      <c r="J35" s="20">
        <v>7328880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7328880</v>
      </c>
      <c r="X35" s="20">
        <v>4236593</v>
      </c>
      <c r="Y35" s="20">
        <v>3092287</v>
      </c>
      <c r="Z35" s="21">
        <v>72.989947346842143</v>
      </c>
      <c r="AA35" s="22">
        <v>4236593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4247774</v>
      </c>
      <c r="D37" s="29">
        <f t="shared" ref="D37:Y37" si="3">SUM(D29:D36)</f>
        <v>0</v>
      </c>
      <c r="E37" s="30">
        <f t="shared" si="3"/>
        <v>6889803</v>
      </c>
      <c r="F37" s="31">
        <f t="shared" si="3"/>
        <v>6889803</v>
      </c>
      <c r="G37" s="31">
        <f t="shared" si="3"/>
        <v>3148904</v>
      </c>
      <c r="H37" s="31">
        <f t="shared" si="3"/>
        <v>104639</v>
      </c>
      <c r="I37" s="31">
        <f t="shared" si="3"/>
        <v>128176</v>
      </c>
      <c r="J37" s="31">
        <f t="shared" si="3"/>
        <v>3381719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3381719</v>
      </c>
      <c r="X37" s="31">
        <f t="shared" si="3"/>
        <v>4015802</v>
      </c>
      <c r="Y37" s="31">
        <f t="shared" si="3"/>
        <v>-634083</v>
      </c>
      <c r="Z37" s="32">
        <f>+IF(X37&lt;&gt;0,+(Y37/X37)*100,0)</f>
        <v>-15.789697798845662</v>
      </c>
      <c r="AA37" s="33">
        <f>SUM(AA29:AA36)</f>
        <v>6889803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6000000</v>
      </c>
      <c r="F40" s="20">
        <v>6000000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1500000</v>
      </c>
      <c r="Y40" s="20">
        <v>-1500000</v>
      </c>
      <c r="Z40" s="21">
        <v>-100</v>
      </c>
      <c r="AA40" s="22">
        <v>6000000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1500000</v>
      </c>
      <c r="Y43" s="36">
        <f t="shared" si="4"/>
        <v>-1500000</v>
      </c>
      <c r="Z43" s="37">
        <f>+IF(X43&lt;&gt;0,+(Y43/X43)*100,0)</f>
        <v>-100</v>
      </c>
      <c r="AA43" s="38">
        <f>SUM(AA39:AA42)</f>
        <v>6000000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4247774</v>
      </c>
      <c r="D44" s="29">
        <f>+D37+D43</f>
        <v>0</v>
      </c>
      <c r="E44" s="30">
        <f t="shared" si="5"/>
        <v>12889803</v>
      </c>
      <c r="F44" s="31">
        <f t="shared" si="5"/>
        <v>12889803</v>
      </c>
      <c r="G44" s="31">
        <f t="shared" si="5"/>
        <v>3148904</v>
      </c>
      <c r="H44" s="31">
        <f t="shared" si="5"/>
        <v>104639</v>
      </c>
      <c r="I44" s="31">
        <f t="shared" si="5"/>
        <v>128176</v>
      </c>
      <c r="J44" s="31">
        <f t="shared" si="5"/>
        <v>3381719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3381719</v>
      </c>
      <c r="X44" s="31">
        <f t="shared" si="5"/>
        <v>5515802</v>
      </c>
      <c r="Y44" s="31">
        <f t="shared" si="5"/>
        <v>-2134083</v>
      </c>
      <c r="Z44" s="32">
        <f>+IF(X44&lt;&gt;0,+(Y44/X44)*100,0)</f>
        <v>-38.690348203216871</v>
      </c>
      <c r="AA44" s="33">
        <f>+AA37+AA43</f>
        <v>12889803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140073232</v>
      </c>
      <c r="D45" s="42">
        <f t="shared" si="6"/>
        <v>0</v>
      </c>
      <c r="E45" s="43">
        <f t="shared" si="6"/>
        <v>113561400</v>
      </c>
      <c r="F45" s="44">
        <f t="shared" si="6"/>
        <v>113561400</v>
      </c>
      <c r="G45" s="44">
        <f t="shared" si="6"/>
        <v>144055827</v>
      </c>
      <c r="H45" s="44">
        <f t="shared" si="6"/>
        <v>4201192</v>
      </c>
      <c r="I45" s="44">
        <f t="shared" si="6"/>
        <v>4510220</v>
      </c>
      <c r="J45" s="44">
        <f t="shared" si="6"/>
        <v>152767239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152767239</v>
      </c>
      <c r="X45" s="44">
        <f t="shared" si="6"/>
        <v>98376521</v>
      </c>
      <c r="Y45" s="44">
        <f t="shared" si="6"/>
        <v>54390718</v>
      </c>
      <c r="Z45" s="45">
        <f>+IF(X45&lt;&gt;0,+(Y45/X45)*100,0)</f>
        <v>55.28831213699862</v>
      </c>
      <c r="AA45" s="46">
        <f>+AA26-AA44</f>
        <v>113561400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52528253</v>
      </c>
      <c r="D47" s="18"/>
      <c r="E47" s="19">
        <v>20994407</v>
      </c>
      <c r="F47" s="20">
        <v>20994407</v>
      </c>
      <c r="G47" s="20">
        <v>55077151</v>
      </c>
      <c r="H47" s="20">
        <v>2510793</v>
      </c>
      <c r="I47" s="20">
        <v>-2149400</v>
      </c>
      <c r="J47" s="20">
        <v>55438544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55438544</v>
      </c>
      <c r="X47" s="20">
        <v>5809528</v>
      </c>
      <c r="Y47" s="20">
        <v>49629016</v>
      </c>
      <c r="Z47" s="47">
        <v>854.26933134671185</v>
      </c>
      <c r="AA47" s="22">
        <v>20994407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52528253</v>
      </c>
      <c r="D50" s="50">
        <f t="shared" ref="D50:Y50" si="7">SUM(D47:D49)</f>
        <v>0</v>
      </c>
      <c r="E50" s="51">
        <f t="shared" si="7"/>
        <v>20994407</v>
      </c>
      <c r="F50" s="52">
        <f t="shared" si="7"/>
        <v>20994407</v>
      </c>
      <c r="G50" s="52">
        <f t="shared" si="7"/>
        <v>55077151</v>
      </c>
      <c r="H50" s="52">
        <f t="shared" si="7"/>
        <v>2510793</v>
      </c>
      <c r="I50" s="52">
        <f t="shared" si="7"/>
        <v>-2149400</v>
      </c>
      <c r="J50" s="52">
        <f t="shared" si="7"/>
        <v>55438544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55438544</v>
      </c>
      <c r="X50" s="52">
        <f t="shared" si="7"/>
        <v>5809528</v>
      </c>
      <c r="Y50" s="52">
        <f t="shared" si="7"/>
        <v>49629016</v>
      </c>
      <c r="Z50" s="53">
        <f>+IF(X50&lt;&gt;0,+(Y50/X50)*100,0)</f>
        <v>854.26933134671185</v>
      </c>
      <c r="AA50" s="54">
        <f>SUM(AA47:AA49)</f>
        <v>20994407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236196523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250137860</v>
      </c>
      <c r="X7" s="20">
        <v>60693924</v>
      </c>
      <c r="Y7" s="20">
        <v>189443936</v>
      </c>
      <c r="Z7" s="21">
        <v>312.12998520247265</v>
      </c>
      <c r="AA7" s="22">
        <v>242775661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672088</v>
      </c>
      <c r="X8" s="20"/>
      <c r="Y8" s="20">
        <v>672088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236196523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250809948</v>
      </c>
      <c r="X13" s="31">
        <f t="shared" si="0"/>
        <v>60693924</v>
      </c>
      <c r="Y13" s="31">
        <f t="shared" si="0"/>
        <v>190116024</v>
      </c>
      <c r="Z13" s="32">
        <f>+IF(X13&lt;&gt;0,+(Y13/X13)*100,0)</f>
        <v>313.23732504097114</v>
      </c>
      <c r="AA13" s="33">
        <f>SUM(AA6:AA12)</f>
        <v>242775661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1132574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907574</v>
      </c>
      <c r="X17" s="20">
        <v>-3547764</v>
      </c>
      <c r="Y17" s="24">
        <v>4455338</v>
      </c>
      <c r="Z17" s="25">
        <v>-125.58157757956843</v>
      </c>
      <c r="AA17" s="26">
        <v>-14191071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1132574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907574</v>
      </c>
      <c r="X25" s="36">
        <f t="shared" si="1"/>
        <v>-3547764</v>
      </c>
      <c r="Y25" s="36">
        <f t="shared" si="1"/>
        <v>4455338</v>
      </c>
      <c r="Z25" s="37">
        <f>+IF(X25&lt;&gt;0,+(Y25/X25)*100,0)</f>
        <v>-125.58157757956843</v>
      </c>
      <c r="AA25" s="38">
        <f>SUM(AA15:AA24)</f>
        <v>-14191071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237329097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251717522</v>
      </c>
      <c r="X26" s="31">
        <f t="shared" si="2"/>
        <v>57146160</v>
      </c>
      <c r="Y26" s="31">
        <f t="shared" si="2"/>
        <v>194571362</v>
      </c>
      <c r="Z26" s="32">
        <f>+IF(X26&lt;&gt;0,+(Y26/X26)*100,0)</f>
        <v>340.48020374422356</v>
      </c>
      <c r="AA26" s="33">
        <f>+AA13+AA25</f>
        <v>228584590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237329097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251717522</v>
      </c>
      <c r="X45" s="44">
        <f t="shared" si="6"/>
        <v>57146160</v>
      </c>
      <c r="Y45" s="44">
        <f t="shared" si="6"/>
        <v>194571362</v>
      </c>
      <c r="Z45" s="45">
        <f>+IF(X45&lt;&gt;0,+(Y45/X45)*100,0)</f>
        <v>340.48020374422356</v>
      </c>
      <c r="AA45" s="46">
        <f>+AA26-AA44</f>
        <v>228584590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30456980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39006120</v>
      </c>
      <c r="X47" s="20">
        <v>3895845</v>
      </c>
      <c r="Y47" s="20">
        <v>35110275</v>
      </c>
      <c r="Z47" s="47">
        <v>901.2236113089715</v>
      </c>
      <c r="AA47" s="22">
        <v>15583422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30456980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39006120</v>
      </c>
      <c r="X50" s="52">
        <f t="shared" si="7"/>
        <v>3895845</v>
      </c>
      <c r="Y50" s="52">
        <f t="shared" si="7"/>
        <v>35110275</v>
      </c>
      <c r="Z50" s="53">
        <f>+IF(X50&lt;&gt;0,+(Y50/X50)*100,0)</f>
        <v>901.2236113089715</v>
      </c>
      <c r="AA50" s="54">
        <f>SUM(AA47:AA49)</f>
        <v>15583422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21395924</v>
      </c>
      <c r="D7" s="18"/>
      <c r="E7" s="19">
        <v>13732414</v>
      </c>
      <c r="F7" s="20">
        <v>13732414</v>
      </c>
      <c r="G7" s="20">
        <v>-95116</v>
      </c>
      <c r="H7" s="20">
        <v>2235625</v>
      </c>
      <c r="I7" s="20"/>
      <c r="J7" s="20">
        <v>2140509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2140509</v>
      </c>
      <c r="X7" s="20">
        <v>3433111</v>
      </c>
      <c r="Y7" s="20">
        <v>-1292602</v>
      </c>
      <c r="Z7" s="21">
        <v>-37.65104012075345</v>
      </c>
      <c r="AA7" s="22">
        <v>13732414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21395924</v>
      </c>
      <c r="D13" s="29">
        <f>SUM(D6:D12)</f>
        <v>0</v>
      </c>
      <c r="E13" s="30">
        <f t="shared" si="0"/>
        <v>13732412</v>
      </c>
      <c r="F13" s="31">
        <f t="shared" si="0"/>
        <v>13732412</v>
      </c>
      <c r="G13" s="31">
        <f t="shared" si="0"/>
        <v>-95116</v>
      </c>
      <c r="H13" s="31">
        <f t="shared" si="0"/>
        <v>2235625</v>
      </c>
      <c r="I13" s="31">
        <f t="shared" si="0"/>
        <v>0</v>
      </c>
      <c r="J13" s="31">
        <f t="shared" si="0"/>
        <v>2140509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2140509</v>
      </c>
      <c r="X13" s="31">
        <f t="shared" si="0"/>
        <v>3433109</v>
      </c>
      <c r="Y13" s="31">
        <f t="shared" si="0"/>
        <v>-1292600</v>
      </c>
      <c r="Z13" s="32">
        <f>+IF(X13&lt;&gt;0,+(Y13/X13)*100,0)</f>
        <v>-37.651003798597714</v>
      </c>
      <c r="AA13" s="33">
        <f>SUM(AA6:AA12)</f>
        <v>13732412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-738452</v>
      </c>
      <c r="F17" s="20">
        <v>-738452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-184619</v>
      </c>
      <c r="Y17" s="24">
        <v>184619</v>
      </c>
      <c r="Z17" s="25">
        <v>-100</v>
      </c>
      <c r="AA17" s="26">
        <v>-738452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-738452</v>
      </c>
      <c r="F25" s="36">
        <f t="shared" si="1"/>
        <v>-738452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-184619</v>
      </c>
      <c r="Y25" s="36">
        <f t="shared" si="1"/>
        <v>184619</v>
      </c>
      <c r="Z25" s="37">
        <f>+IF(X25&lt;&gt;0,+(Y25/X25)*100,0)</f>
        <v>-100</v>
      </c>
      <c r="AA25" s="38">
        <f>SUM(AA15:AA24)</f>
        <v>-738452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21395924</v>
      </c>
      <c r="D26" s="29">
        <f>+D13+D25</f>
        <v>0</v>
      </c>
      <c r="E26" s="30">
        <f t="shared" si="2"/>
        <v>12993960</v>
      </c>
      <c r="F26" s="31">
        <f t="shared" si="2"/>
        <v>12993960</v>
      </c>
      <c r="G26" s="31">
        <f t="shared" si="2"/>
        <v>-95116</v>
      </c>
      <c r="H26" s="31">
        <f t="shared" si="2"/>
        <v>2235625</v>
      </c>
      <c r="I26" s="31">
        <f t="shared" si="2"/>
        <v>0</v>
      </c>
      <c r="J26" s="31">
        <f t="shared" si="2"/>
        <v>2140509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2140509</v>
      </c>
      <c r="X26" s="31">
        <f t="shared" si="2"/>
        <v>3248490</v>
      </c>
      <c r="Y26" s="31">
        <f t="shared" si="2"/>
        <v>-1107981</v>
      </c>
      <c r="Z26" s="32">
        <f>+IF(X26&lt;&gt;0,+(Y26/X26)*100,0)</f>
        <v>-34.107569978667016</v>
      </c>
      <c r="AA26" s="33">
        <f>+AA13+AA25</f>
        <v>12993960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6258886</v>
      </c>
      <c r="D32" s="18"/>
      <c r="E32" s="19">
        <v>1</v>
      </c>
      <c r="F32" s="20">
        <v>1</v>
      </c>
      <c r="G32" s="20">
        <v>522234</v>
      </c>
      <c r="H32" s="20">
        <v>2243363</v>
      </c>
      <c r="I32" s="20"/>
      <c r="J32" s="20">
        <v>2765597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2765597</v>
      </c>
      <c r="X32" s="20">
        <v>1</v>
      </c>
      <c r="Y32" s="20">
        <v>2765596</v>
      </c>
      <c r="Z32" s="21">
        <v>276559600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6258886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522234</v>
      </c>
      <c r="H37" s="31">
        <f t="shared" si="3"/>
        <v>2243363</v>
      </c>
      <c r="I37" s="31">
        <f t="shared" si="3"/>
        <v>0</v>
      </c>
      <c r="J37" s="31">
        <f t="shared" si="3"/>
        <v>2765597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2765597</v>
      </c>
      <c r="X37" s="31">
        <f t="shared" si="3"/>
        <v>1</v>
      </c>
      <c r="Y37" s="31">
        <f t="shared" si="3"/>
        <v>2765596</v>
      </c>
      <c r="Z37" s="32">
        <f>+IF(X37&lt;&gt;0,+(Y37/X37)*100,0)</f>
        <v>276559600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6258886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522234</v>
      </c>
      <c r="H44" s="31">
        <f t="shared" si="5"/>
        <v>2243363</v>
      </c>
      <c r="I44" s="31">
        <f t="shared" si="5"/>
        <v>0</v>
      </c>
      <c r="J44" s="31">
        <f t="shared" si="5"/>
        <v>2765597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2765597</v>
      </c>
      <c r="X44" s="31">
        <f t="shared" si="5"/>
        <v>1</v>
      </c>
      <c r="Y44" s="31">
        <f t="shared" si="5"/>
        <v>2765596</v>
      </c>
      <c r="Z44" s="32">
        <f>+IF(X44&lt;&gt;0,+(Y44/X44)*100,0)</f>
        <v>276559600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15137038</v>
      </c>
      <c r="D45" s="42">
        <f t="shared" si="6"/>
        <v>0</v>
      </c>
      <c r="E45" s="43">
        <f t="shared" si="6"/>
        <v>12993959</v>
      </c>
      <c r="F45" s="44">
        <f t="shared" si="6"/>
        <v>12993959</v>
      </c>
      <c r="G45" s="44">
        <f t="shared" si="6"/>
        <v>-617350</v>
      </c>
      <c r="H45" s="44">
        <f t="shared" si="6"/>
        <v>-7738</v>
      </c>
      <c r="I45" s="44">
        <f t="shared" si="6"/>
        <v>0</v>
      </c>
      <c r="J45" s="44">
        <f t="shared" si="6"/>
        <v>-625088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-625088</v>
      </c>
      <c r="X45" s="44">
        <f t="shared" si="6"/>
        <v>3248489</v>
      </c>
      <c r="Y45" s="44">
        <f t="shared" si="6"/>
        <v>-3873577</v>
      </c>
      <c r="Z45" s="45">
        <f>+IF(X45&lt;&gt;0,+(Y45/X45)*100,0)</f>
        <v>-119.24242316966442</v>
      </c>
      <c r="AA45" s="46">
        <f>+AA26-AA44</f>
        <v>12993959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545601</v>
      </c>
      <c r="D7" s="18"/>
      <c r="E7" s="19">
        <v>7294457</v>
      </c>
      <c r="F7" s="20">
        <v>7294457</v>
      </c>
      <c r="G7" s="20">
        <v>8966999</v>
      </c>
      <c r="H7" s="20">
        <v>-6753117</v>
      </c>
      <c r="I7" s="20">
        <v>846557</v>
      </c>
      <c r="J7" s="20">
        <v>3060439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3060439</v>
      </c>
      <c r="X7" s="20">
        <v>1823616</v>
      </c>
      <c r="Y7" s="20">
        <v>1236823</v>
      </c>
      <c r="Z7" s="21">
        <v>67.822556941812309</v>
      </c>
      <c r="AA7" s="22">
        <v>7294457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545601</v>
      </c>
      <c r="D13" s="29">
        <f>SUM(D6:D12)</f>
        <v>0</v>
      </c>
      <c r="E13" s="30">
        <f t="shared" si="0"/>
        <v>7294457</v>
      </c>
      <c r="F13" s="31">
        <f t="shared" si="0"/>
        <v>7294457</v>
      </c>
      <c r="G13" s="31">
        <f t="shared" si="0"/>
        <v>8966999</v>
      </c>
      <c r="H13" s="31">
        <f t="shared" si="0"/>
        <v>-6753117</v>
      </c>
      <c r="I13" s="31">
        <f t="shared" si="0"/>
        <v>846557</v>
      </c>
      <c r="J13" s="31">
        <f t="shared" si="0"/>
        <v>3060439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3060439</v>
      </c>
      <c r="X13" s="31">
        <f t="shared" si="0"/>
        <v>1823616</v>
      </c>
      <c r="Y13" s="31">
        <f t="shared" si="0"/>
        <v>1236823</v>
      </c>
      <c r="Z13" s="32">
        <f>+IF(X13&lt;&gt;0,+(Y13/X13)*100,0)</f>
        <v>67.822556941812309</v>
      </c>
      <c r="AA13" s="33">
        <f>SUM(AA6:AA12)</f>
        <v>7294457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2373204</v>
      </c>
      <c r="D17" s="18"/>
      <c r="E17" s="19">
        <v>4995224</v>
      </c>
      <c r="F17" s="20">
        <v>4995224</v>
      </c>
      <c r="G17" s="24">
        <v>2675143</v>
      </c>
      <c r="H17" s="24">
        <v>-359639</v>
      </c>
      <c r="I17" s="24">
        <v>-28850</v>
      </c>
      <c r="J17" s="20">
        <v>2286654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2286654</v>
      </c>
      <c r="X17" s="20">
        <v>1248807</v>
      </c>
      <c r="Y17" s="24">
        <v>1037847</v>
      </c>
      <c r="Z17" s="25">
        <v>83.107077394665481</v>
      </c>
      <c r="AA17" s="26">
        <v>4995224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2373204</v>
      </c>
      <c r="D25" s="29">
        <f t="shared" ref="D25:Y25" si="1">SUM(D15:D24)</f>
        <v>0</v>
      </c>
      <c r="E25" s="35">
        <f t="shared" si="1"/>
        <v>4995224</v>
      </c>
      <c r="F25" s="36">
        <f t="shared" si="1"/>
        <v>4995224</v>
      </c>
      <c r="G25" s="36">
        <f t="shared" si="1"/>
        <v>2675143</v>
      </c>
      <c r="H25" s="36">
        <f t="shared" si="1"/>
        <v>-359639</v>
      </c>
      <c r="I25" s="36">
        <f t="shared" si="1"/>
        <v>-28850</v>
      </c>
      <c r="J25" s="36">
        <f t="shared" si="1"/>
        <v>2286654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2286654</v>
      </c>
      <c r="X25" s="36">
        <f t="shared" si="1"/>
        <v>1248807</v>
      </c>
      <c r="Y25" s="36">
        <f t="shared" si="1"/>
        <v>1037847</v>
      </c>
      <c r="Z25" s="37">
        <f>+IF(X25&lt;&gt;0,+(Y25/X25)*100,0)</f>
        <v>83.107077394665481</v>
      </c>
      <c r="AA25" s="38">
        <f>SUM(AA15:AA24)</f>
        <v>4995224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2918805</v>
      </c>
      <c r="D26" s="29">
        <f>+D13+D25</f>
        <v>0</v>
      </c>
      <c r="E26" s="30">
        <f t="shared" si="2"/>
        <v>12289681</v>
      </c>
      <c r="F26" s="31">
        <f t="shared" si="2"/>
        <v>12289681</v>
      </c>
      <c r="G26" s="31">
        <f t="shared" si="2"/>
        <v>11642142</v>
      </c>
      <c r="H26" s="31">
        <f t="shared" si="2"/>
        <v>-7112756</v>
      </c>
      <c r="I26" s="31">
        <f t="shared" si="2"/>
        <v>817707</v>
      </c>
      <c r="J26" s="31">
        <f t="shared" si="2"/>
        <v>5347093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5347093</v>
      </c>
      <c r="X26" s="31">
        <f t="shared" si="2"/>
        <v>3072423</v>
      </c>
      <c r="Y26" s="31">
        <f t="shared" si="2"/>
        <v>2274670</v>
      </c>
      <c r="Z26" s="32">
        <f>+IF(X26&lt;&gt;0,+(Y26/X26)*100,0)</f>
        <v>74.035053116058563</v>
      </c>
      <c r="AA26" s="33">
        <f>+AA13+AA25</f>
        <v>12289681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7626884</v>
      </c>
      <c r="D35" s="18"/>
      <c r="E35" s="19">
        <v>6539310</v>
      </c>
      <c r="F35" s="20">
        <v>6539310</v>
      </c>
      <c r="G35" s="20">
        <v>7700763</v>
      </c>
      <c r="H35" s="20">
        <v>73897</v>
      </c>
      <c r="I35" s="20">
        <v>76341</v>
      </c>
      <c r="J35" s="20">
        <v>7851001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7851001</v>
      </c>
      <c r="X35" s="20">
        <v>1634829</v>
      </c>
      <c r="Y35" s="20">
        <v>6216172</v>
      </c>
      <c r="Z35" s="21">
        <v>380.23377368519891</v>
      </c>
      <c r="AA35" s="22">
        <v>6539310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7626884</v>
      </c>
      <c r="D37" s="29">
        <f t="shared" ref="D37:Y37" si="3">SUM(D29:D36)</f>
        <v>0</v>
      </c>
      <c r="E37" s="30">
        <f t="shared" si="3"/>
        <v>6539310</v>
      </c>
      <c r="F37" s="31">
        <f t="shared" si="3"/>
        <v>6539310</v>
      </c>
      <c r="G37" s="31">
        <f t="shared" si="3"/>
        <v>7700763</v>
      </c>
      <c r="H37" s="31">
        <f t="shared" si="3"/>
        <v>73897</v>
      </c>
      <c r="I37" s="31">
        <f t="shared" si="3"/>
        <v>76341</v>
      </c>
      <c r="J37" s="31">
        <f t="shared" si="3"/>
        <v>7851001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7851001</v>
      </c>
      <c r="X37" s="31">
        <f t="shared" si="3"/>
        <v>1634829</v>
      </c>
      <c r="Y37" s="31">
        <f t="shared" si="3"/>
        <v>6216172</v>
      </c>
      <c r="Z37" s="32">
        <f>+IF(X37&lt;&gt;0,+(Y37/X37)*100,0)</f>
        <v>380.23377368519891</v>
      </c>
      <c r="AA37" s="33">
        <f>SUM(AA29:AA36)</f>
        <v>6539310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4819576</v>
      </c>
      <c r="D40" s="18"/>
      <c r="E40" s="19">
        <v>4708804</v>
      </c>
      <c r="F40" s="20">
        <v>4708804</v>
      </c>
      <c r="G40" s="20">
        <v>4708803</v>
      </c>
      <c r="H40" s="20">
        <v>110773</v>
      </c>
      <c r="I40" s="20"/>
      <c r="J40" s="20">
        <v>4819576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4819576</v>
      </c>
      <c r="X40" s="20">
        <v>1177200</v>
      </c>
      <c r="Y40" s="20">
        <v>3642376</v>
      </c>
      <c r="Z40" s="21">
        <v>309.41012572205233</v>
      </c>
      <c r="AA40" s="22">
        <v>4708804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4819576</v>
      </c>
      <c r="D43" s="29">
        <f t="shared" ref="D43:Y43" si="4">SUM(D39:D42)</f>
        <v>0</v>
      </c>
      <c r="E43" s="35">
        <f t="shared" si="4"/>
        <v>4708804</v>
      </c>
      <c r="F43" s="36">
        <f t="shared" si="4"/>
        <v>4708804</v>
      </c>
      <c r="G43" s="36">
        <f t="shared" si="4"/>
        <v>4708803</v>
      </c>
      <c r="H43" s="36">
        <f t="shared" si="4"/>
        <v>110773</v>
      </c>
      <c r="I43" s="36">
        <f t="shared" si="4"/>
        <v>0</v>
      </c>
      <c r="J43" s="36">
        <f t="shared" si="4"/>
        <v>4819576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4819576</v>
      </c>
      <c r="X43" s="36">
        <f t="shared" si="4"/>
        <v>1177200</v>
      </c>
      <c r="Y43" s="36">
        <f t="shared" si="4"/>
        <v>3642376</v>
      </c>
      <c r="Z43" s="37">
        <f>+IF(X43&lt;&gt;0,+(Y43/X43)*100,0)</f>
        <v>309.41012572205233</v>
      </c>
      <c r="AA43" s="38">
        <f>SUM(AA39:AA42)</f>
        <v>4708804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12446460</v>
      </c>
      <c r="D44" s="29">
        <f>+D37+D43</f>
        <v>0</v>
      </c>
      <c r="E44" s="30">
        <f t="shared" si="5"/>
        <v>11248114</v>
      </c>
      <c r="F44" s="31">
        <f t="shared" si="5"/>
        <v>11248114</v>
      </c>
      <c r="G44" s="31">
        <f t="shared" si="5"/>
        <v>12409566</v>
      </c>
      <c r="H44" s="31">
        <f t="shared" si="5"/>
        <v>184670</v>
      </c>
      <c r="I44" s="31">
        <f t="shared" si="5"/>
        <v>76341</v>
      </c>
      <c r="J44" s="31">
        <f t="shared" si="5"/>
        <v>12670577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12670577</v>
      </c>
      <c r="X44" s="31">
        <f t="shared" si="5"/>
        <v>2812029</v>
      </c>
      <c r="Y44" s="31">
        <f t="shared" si="5"/>
        <v>9858548</v>
      </c>
      <c r="Z44" s="32">
        <f>+IF(X44&lt;&gt;0,+(Y44/X44)*100,0)</f>
        <v>350.58486238939929</v>
      </c>
      <c r="AA44" s="33">
        <f>+AA37+AA43</f>
        <v>11248114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-9527655</v>
      </c>
      <c r="D45" s="42">
        <f t="shared" si="6"/>
        <v>0</v>
      </c>
      <c r="E45" s="43">
        <f t="shared" si="6"/>
        <v>1041567</v>
      </c>
      <c r="F45" s="44">
        <f t="shared" si="6"/>
        <v>1041567</v>
      </c>
      <c r="G45" s="44">
        <f t="shared" si="6"/>
        <v>-767424</v>
      </c>
      <c r="H45" s="44">
        <f t="shared" si="6"/>
        <v>-7297426</v>
      </c>
      <c r="I45" s="44">
        <f t="shared" si="6"/>
        <v>741366</v>
      </c>
      <c r="J45" s="44">
        <f t="shared" si="6"/>
        <v>-7323484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-7323484</v>
      </c>
      <c r="X45" s="44">
        <f t="shared" si="6"/>
        <v>260394</v>
      </c>
      <c r="Y45" s="44">
        <f t="shared" si="6"/>
        <v>-7583878</v>
      </c>
      <c r="Z45" s="45">
        <f>+IF(X45&lt;&gt;0,+(Y45/X45)*100,0)</f>
        <v>-2912.4626527492956</v>
      </c>
      <c r="AA45" s="46">
        <f>+AA26-AA44</f>
        <v>1041567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31322502</v>
      </c>
      <c r="D47" s="18"/>
      <c r="E47" s="19">
        <v>37886487</v>
      </c>
      <c r="F47" s="20">
        <v>37886487</v>
      </c>
      <c r="G47" s="20">
        <v>37766579</v>
      </c>
      <c r="H47" s="20">
        <v>-4905982</v>
      </c>
      <c r="I47" s="20">
        <v>744279</v>
      </c>
      <c r="J47" s="20">
        <v>33604876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33604876</v>
      </c>
      <c r="X47" s="20">
        <v>9471624</v>
      </c>
      <c r="Y47" s="20">
        <v>24133252</v>
      </c>
      <c r="Z47" s="47">
        <v>254.79529170499168</v>
      </c>
      <c r="AA47" s="22">
        <v>37886487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31322502</v>
      </c>
      <c r="D50" s="50">
        <f t="shared" ref="D50:Y50" si="7">SUM(D47:D49)</f>
        <v>0</v>
      </c>
      <c r="E50" s="51">
        <f t="shared" si="7"/>
        <v>37886487</v>
      </c>
      <c r="F50" s="52">
        <f t="shared" si="7"/>
        <v>37886487</v>
      </c>
      <c r="G50" s="52">
        <f t="shared" si="7"/>
        <v>37766579</v>
      </c>
      <c r="H50" s="52">
        <f t="shared" si="7"/>
        <v>-4905982</v>
      </c>
      <c r="I50" s="52">
        <f t="shared" si="7"/>
        <v>744279</v>
      </c>
      <c r="J50" s="52">
        <f t="shared" si="7"/>
        <v>33604876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33604876</v>
      </c>
      <c r="X50" s="52">
        <f t="shared" si="7"/>
        <v>9471624</v>
      </c>
      <c r="Y50" s="52">
        <f t="shared" si="7"/>
        <v>24133252</v>
      </c>
      <c r="Z50" s="53">
        <f>+IF(X50&lt;&gt;0,+(Y50/X50)*100,0)</f>
        <v>254.79529170499168</v>
      </c>
      <c r="AA50" s="54">
        <f>SUM(AA47:AA49)</f>
        <v>37886487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42888978</v>
      </c>
      <c r="D6" s="18"/>
      <c r="E6" s="19">
        <v>-10543001</v>
      </c>
      <c r="F6" s="20">
        <v>-10543001</v>
      </c>
      <c r="G6" s="20">
        <v>41969688</v>
      </c>
      <c r="H6" s="20">
        <v>-1135592</v>
      </c>
      <c r="I6" s="20">
        <v>219475</v>
      </c>
      <c r="J6" s="20">
        <v>41053571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41053571</v>
      </c>
      <c r="X6" s="20">
        <v>-2635749</v>
      </c>
      <c r="Y6" s="20">
        <v>43689320</v>
      </c>
      <c r="Z6" s="21">
        <v>-1657.567545316341</v>
      </c>
      <c r="AA6" s="22">
        <v>-10543001</v>
      </c>
    </row>
    <row r="7" spans="1:27" ht="13.5" x14ac:dyDescent="0.25">
      <c r="A7" s="23" t="s">
        <v>35</v>
      </c>
      <c r="B7" s="17" t="s">
        <v>32</v>
      </c>
      <c r="C7" s="18">
        <v>8034118</v>
      </c>
      <c r="D7" s="18"/>
      <c r="E7" s="19">
        <v>5349150</v>
      </c>
      <c r="F7" s="20">
        <v>5349150</v>
      </c>
      <c r="G7" s="20">
        <v>32858041</v>
      </c>
      <c r="H7" s="20">
        <v>-20309667</v>
      </c>
      <c r="I7" s="20">
        <v>2300460</v>
      </c>
      <c r="J7" s="20">
        <v>14848834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14848834</v>
      </c>
      <c r="X7" s="20">
        <v>1337283</v>
      </c>
      <c r="Y7" s="20">
        <v>13511551</v>
      </c>
      <c r="Z7" s="21">
        <v>1010.37334655417</v>
      </c>
      <c r="AA7" s="22">
        <v>5349150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2713332</v>
      </c>
      <c r="D11" s="18"/>
      <c r="E11" s="19"/>
      <c r="F11" s="20"/>
      <c r="G11" s="24">
        <v>2713332</v>
      </c>
      <c r="H11" s="24">
        <v>90984</v>
      </c>
      <c r="I11" s="24"/>
      <c r="J11" s="20">
        <v>2804316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2804316</v>
      </c>
      <c r="X11" s="20"/>
      <c r="Y11" s="24">
        <v>2804316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53269449</v>
      </c>
      <c r="D13" s="29">
        <f>SUM(D6:D12)</f>
        <v>0</v>
      </c>
      <c r="E13" s="30">
        <f t="shared" si="0"/>
        <v>-5193851</v>
      </c>
      <c r="F13" s="31">
        <f t="shared" si="0"/>
        <v>-5193851</v>
      </c>
      <c r="G13" s="31">
        <f t="shared" si="0"/>
        <v>77174082</v>
      </c>
      <c r="H13" s="31">
        <f t="shared" si="0"/>
        <v>-21354275</v>
      </c>
      <c r="I13" s="31">
        <f t="shared" si="0"/>
        <v>2519935</v>
      </c>
      <c r="J13" s="31">
        <f t="shared" si="0"/>
        <v>58339742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58339742</v>
      </c>
      <c r="X13" s="31">
        <f t="shared" si="0"/>
        <v>-1298466</v>
      </c>
      <c r="Y13" s="31">
        <f t="shared" si="0"/>
        <v>59638208</v>
      </c>
      <c r="Z13" s="32">
        <f>+IF(X13&lt;&gt;0,+(Y13/X13)*100,0)</f>
        <v>-4592.9741710603121</v>
      </c>
      <c r="AA13" s="33">
        <f>SUM(AA6:AA12)</f>
        <v>-5193851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-19008034</v>
      </c>
      <c r="D17" s="18"/>
      <c r="E17" s="19">
        <v>700000</v>
      </c>
      <c r="F17" s="20">
        <v>700000</v>
      </c>
      <c r="G17" s="24">
        <v>16482076</v>
      </c>
      <c r="H17" s="24">
        <v>-100522131</v>
      </c>
      <c r="I17" s="24"/>
      <c r="J17" s="20">
        <v>-84040055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-84040055</v>
      </c>
      <c r="X17" s="20">
        <v>174999</v>
      </c>
      <c r="Y17" s="24">
        <v>-84215054</v>
      </c>
      <c r="Z17" s="25">
        <v>-48123.162989502802</v>
      </c>
      <c r="AA17" s="26">
        <v>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-19008034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16482076</v>
      </c>
      <c r="H25" s="36">
        <f t="shared" si="1"/>
        <v>-100522131</v>
      </c>
      <c r="I25" s="36">
        <f t="shared" si="1"/>
        <v>0</v>
      </c>
      <c r="J25" s="36">
        <f t="shared" si="1"/>
        <v>-84040055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-84040055</v>
      </c>
      <c r="X25" s="36">
        <f t="shared" si="1"/>
        <v>174999</v>
      </c>
      <c r="Y25" s="36">
        <f t="shared" si="1"/>
        <v>-84215054</v>
      </c>
      <c r="Z25" s="37">
        <f>+IF(X25&lt;&gt;0,+(Y25/X25)*100,0)</f>
        <v>-48123.162989502802</v>
      </c>
      <c r="AA25" s="38">
        <f>SUM(AA15:AA24)</f>
        <v>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34261415</v>
      </c>
      <c r="D26" s="29">
        <f>+D13+D25</f>
        <v>0</v>
      </c>
      <c r="E26" s="30">
        <f t="shared" si="2"/>
        <v>-4493851</v>
      </c>
      <c r="F26" s="31">
        <f t="shared" si="2"/>
        <v>-4493851</v>
      </c>
      <c r="G26" s="31">
        <f t="shared" si="2"/>
        <v>93656158</v>
      </c>
      <c r="H26" s="31">
        <f t="shared" si="2"/>
        <v>-121876406</v>
      </c>
      <c r="I26" s="31">
        <f t="shared" si="2"/>
        <v>2519935</v>
      </c>
      <c r="J26" s="31">
        <f t="shared" si="2"/>
        <v>-25700313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-25700313</v>
      </c>
      <c r="X26" s="31">
        <f t="shared" si="2"/>
        <v>-1123467</v>
      </c>
      <c r="Y26" s="31">
        <f t="shared" si="2"/>
        <v>-24576846</v>
      </c>
      <c r="Z26" s="32">
        <f>+IF(X26&lt;&gt;0,+(Y26/X26)*100,0)</f>
        <v>2187.5894886098122</v>
      </c>
      <c r="AA26" s="33">
        <f>+AA13+AA25</f>
        <v>-4493851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-2236</v>
      </c>
      <c r="D31" s="18"/>
      <c r="E31" s="19"/>
      <c r="F31" s="20"/>
      <c r="G31" s="20">
        <v>-2483</v>
      </c>
      <c r="H31" s="20"/>
      <c r="I31" s="20"/>
      <c r="J31" s="20">
        <v>-2483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-2483</v>
      </c>
      <c r="X31" s="20"/>
      <c r="Y31" s="20">
        <v>-2483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369645</v>
      </c>
      <c r="D32" s="18"/>
      <c r="E32" s="19">
        <v>60000</v>
      </c>
      <c r="F32" s="20">
        <v>60000</v>
      </c>
      <c r="G32" s="20">
        <v>-270231</v>
      </c>
      <c r="H32" s="20">
        <v>262526</v>
      </c>
      <c r="I32" s="20">
        <v>50325</v>
      </c>
      <c r="J32" s="20">
        <v>42620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42620</v>
      </c>
      <c r="X32" s="20">
        <v>15003</v>
      </c>
      <c r="Y32" s="20">
        <v>27617</v>
      </c>
      <c r="Z32" s="21">
        <v>184.0765180297274</v>
      </c>
      <c r="AA32" s="22">
        <v>60000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10459780</v>
      </c>
      <c r="D35" s="18"/>
      <c r="E35" s="19"/>
      <c r="F35" s="20"/>
      <c r="G35" s="20">
        <v>10650761</v>
      </c>
      <c r="H35" s="20">
        <v>186123</v>
      </c>
      <c r="I35" s="20">
        <v>185712</v>
      </c>
      <c r="J35" s="20">
        <v>11022596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11022596</v>
      </c>
      <c r="X35" s="20"/>
      <c r="Y35" s="20">
        <v>11022596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10827189</v>
      </c>
      <c r="D37" s="29">
        <f t="shared" ref="D37:Y37" si="3">SUM(D29:D36)</f>
        <v>0</v>
      </c>
      <c r="E37" s="30">
        <f t="shared" si="3"/>
        <v>60000</v>
      </c>
      <c r="F37" s="31">
        <f t="shared" si="3"/>
        <v>60000</v>
      </c>
      <c r="G37" s="31">
        <f t="shared" si="3"/>
        <v>10378047</v>
      </c>
      <c r="H37" s="31">
        <f t="shared" si="3"/>
        <v>448649</v>
      </c>
      <c r="I37" s="31">
        <f t="shared" si="3"/>
        <v>236037</v>
      </c>
      <c r="J37" s="31">
        <f t="shared" si="3"/>
        <v>11062733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11062733</v>
      </c>
      <c r="X37" s="31">
        <f t="shared" si="3"/>
        <v>15003</v>
      </c>
      <c r="Y37" s="31">
        <f t="shared" si="3"/>
        <v>11047730</v>
      </c>
      <c r="Z37" s="32">
        <f>+IF(X37&lt;&gt;0,+(Y37/X37)*100,0)</f>
        <v>73636.8059721389</v>
      </c>
      <c r="AA37" s="33">
        <f>SUM(AA29:AA36)</f>
        <v>60000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24306322</v>
      </c>
      <c r="D40" s="18"/>
      <c r="E40" s="19"/>
      <c r="F40" s="20"/>
      <c r="G40" s="20">
        <v>133664125</v>
      </c>
      <c r="H40" s="20">
        <v>-109357803</v>
      </c>
      <c r="I40" s="20"/>
      <c r="J40" s="20">
        <v>24306322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24306322</v>
      </c>
      <c r="X40" s="20"/>
      <c r="Y40" s="20">
        <v>24306322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24306322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133664125</v>
      </c>
      <c r="H43" s="36">
        <f t="shared" si="4"/>
        <v>-109357803</v>
      </c>
      <c r="I43" s="36">
        <f t="shared" si="4"/>
        <v>0</v>
      </c>
      <c r="J43" s="36">
        <f t="shared" si="4"/>
        <v>24306322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24306322</v>
      </c>
      <c r="X43" s="36">
        <f t="shared" si="4"/>
        <v>0</v>
      </c>
      <c r="Y43" s="36">
        <f t="shared" si="4"/>
        <v>24306322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35133511</v>
      </c>
      <c r="D44" s="29">
        <f>+D37+D43</f>
        <v>0</v>
      </c>
      <c r="E44" s="30">
        <f t="shared" si="5"/>
        <v>60000</v>
      </c>
      <c r="F44" s="31">
        <f t="shared" si="5"/>
        <v>60000</v>
      </c>
      <c r="G44" s="31">
        <f t="shared" si="5"/>
        <v>144042172</v>
      </c>
      <c r="H44" s="31">
        <f t="shared" si="5"/>
        <v>-108909154</v>
      </c>
      <c r="I44" s="31">
        <f t="shared" si="5"/>
        <v>236037</v>
      </c>
      <c r="J44" s="31">
        <f t="shared" si="5"/>
        <v>35369055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35369055</v>
      </c>
      <c r="X44" s="31">
        <f t="shared" si="5"/>
        <v>15003</v>
      </c>
      <c r="Y44" s="31">
        <f t="shared" si="5"/>
        <v>35354052</v>
      </c>
      <c r="Z44" s="32">
        <f>+IF(X44&lt;&gt;0,+(Y44/X44)*100,0)</f>
        <v>235646.55068986202</v>
      </c>
      <c r="AA44" s="33">
        <f>+AA37+AA43</f>
        <v>60000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-872096</v>
      </c>
      <c r="D45" s="42">
        <f t="shared" si="6"/>
        <v>0</v>
      </c>
      <c r="E45" s="43">
        <f t="shared" si="6"/>
        <v>-4553851</v>
      </c>
      <c r="F45" s="44">
        <f t="shared" si="6"/>
        <v>-4553851</v>
      </c>
      <c r="G45" s="44">
        <f t="shared" si="6"/>
        <v>-50386014</v>
      </c>
      <c r="H45" s="44">
        <f t="shared" si="6"/>
        <v>-12967252</v>
      </c>
      <c r="I45" s="44">
        <f t="shared" si="6"/>
        <v>2283898</v>
      </c>
      <c r="J45" s="44">
        <f t="shared" si="6"/>
        <v>-61069368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-61069368</v>
      </c>
      <c r="X45" s="44">
        <f t="shared" si="6"/>
        <v>-1138470</v>
      </c>
      <c r="Y45" s="44">
        <f t="shared" si="6"/>
        <v>-59930898</v>
      </c>
      <c r="Z45" s="45">
        <f>+IF(X45&lt;&gt;0,+(Y45/X45)*100,0)</f>
        <v>5264.1613744762708</v>
      </c>
      <c r="AA45" s="46">
        <f>+AA26-AA44</f>
        <v>-4553851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-35514734</v>
      </c>
      <c r="D47" s="18"/>
      <c r="E47" s="19">
        <v>-4553851</v>
      </c>
      <c r="F47" s="20">
        <v>-4553851</v>
      </c>
      <c r="G47" s="20">
        <v>-20335366</v>
      </c>
      <c r="H47" s="20">
        <v>-14727014</v>
      </c>
      <c r="I47" s="20">
        <v>-1017929</v>
      </c>
      <c r="J47" s="20">
        <v>-36080309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-36080309</v>
      </c>
      <c r="X47" s="20">
        <v>-1138464</v>
      </c>
      <c r="Y47" s="20">
        <v>-34941845</v>
      </c>
      <c r="Z47" s="47">
        <v>3069.2094787362621</v>
      </c>
      <c r="AA47" s="22">
        <v>-4553851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-35514734</v>
      </c>
      <c r="D50" s="50">
        <f t="shared" ref="D50:Y50" si="7">SUM(D47:D49)</f>
        <v>0</v>
      </c>
      <c r="E50" s="51">
        <f t="shared" si="7"/>
        <v>-4553851</v>
      </c>
      <c r="F50" s="52">
        <f t="shared" si="7"/>
        <v>-4553851</v>
      </c>
      <c r="G50" s="52">
        <f t="shared" si="7"/>
        <v>-20335366</v>
      </c>
      <c r="H50" s="52">
        <f t="shared" si="7"/>
        <v>-14727014</v>
      </c>
      <c r="I50" s="52">
        <f t="shared" si="7"/>
        <v>-1017929</v>
      </c>
      <c r="J50" s="52">
        <f t="shared" si="7"/>
        <v>-36080309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-36080309</v>
      </c>
      <c r="X50" s="52">
        <f t="shared" si="7"/>
        <v>-1138464</v>
      </c>
      <c r="Y50" s="52">
        <f t="shared" si="7"/>
        <v>-34941845</v>
      </c>
      <c r="Z50" s="53">
        <f>+IF(X50&lt;&gt;0,+(Y50/X50)*100,0)</f>
        <v>3069.2094787362621</v>
      </c>
      <c r="AA50" s="54">
        <f>SUM(AA47:AA49)</f>
        <v>-4553851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D89779-58F4-4CB0-93C3-893ED0560AEB}"/>
</file>

<file path=customXml/itemProps2.xml><?xml version="1.0" encoding="utf-8"?>
<ds:datastoreItem xmlns:ds="http://schemas.openxmlformats.org/officeDocument/2006/customXml" ds:itemID="{306AB37D-5CA5-4E5A-97F0-C3121EE225A1}"/>
</file>

<file path=customXml/itemProps3.xml><?xml version="1.0" encoding="utf-8"?>
<ds:datastoreItem xmlns:ds="http://schemas.openxmlformats.org/officeDocument/2006/customXml" ds:itemID="{612180AF-8E75-4584-BD5D-AA0DB81252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2024-11-11T10:16:38Z</dcterms:created>
  <dcterms:modified xsi:type="dcterms:W3CDTF">2024-11-11T10:25:55Z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